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Workshare\46245\Staff Testimony\Debi Loockerman\"/>
    </mc:Choice>
  </mc:AlternateContent>
  <bookViews>
    <workbookView xWindow="0" yWindow="0" windowWidth="20490" windowHeight="7455" tabRatio="811"/>
  </bookViews>
  <sheets>
    <sheet name="ADFIT CALCULATION" sheetId="3" r:id="rId1"/>
  </sheets>
  <definedNames>
    <definedName name="_xlnm.Print_Titles" localSheetId="0">'ADFIT CALCULATION'!$2:$9</definedName>
    <definedName name="RATE">#REF!</definedName>
  </definedNames>
  <calcPr calcId="152511"/>
</workbook>
</file>

<file path=xl/calcChain.xml><?xml version="1.0" encoding="utf-8"?>
<calcChain xmlns="http://schemas.openxmlformats.org/spreadsheetml/2006/main">
  <c r="T140" i="3" l="1"/>
  <c r="T139" i="3"/>
  <c r="T138" i="3"/>
  <c r="T137" i="3"/>
  <c r="R140" i="3"/>
  <c r="R139" i="3"/>
  <c r="R138" i="3"/>
  <c r="R137" i="3"/>
  <c r="T135" i="3"/>
  <c r="T134" i="3"/>
  <c r="T136" i="3" s="1"/>
  <c r="R136" i="3"/>
  <c r="R133" i="3"/>
  <c r="T132" i="3"/>
  <c r="T131" i="3"/>
  <c r="T130" i="3"/>
  <c r="T129" i="3"/>
  <c r="T128" i="3"/>
  <c r="T127" i="3"/>
  <c r="T126" i="3"/>
  <c r="T125" i="3"/>
  <c r="T124" i="3"/>
  <c r="T123" i="3"/>
  <c r="R119" i="3"/>
  <c r="R106" i="3"/>
  <c r="T105" i="3"/>
  <c r="T104" i="3"/>
  <c r="T103" i="3"/>
  <c r="T102" i="3"/>
  <c r="T101" i="3"/>
  <c r="T100" i="3"/>
  <c r="T99" i="3"/>
  <c r="T98" i="3"/>
  <c r="T97" i="3"/>
  <c r="T96" i="3"/>
  <c r="T95" i="3"/>
  <c r="T94" i="3"/>
  <c r="T122" i="3"/>
  <c r="T121" i="3"/>
  <c r="T120" i="3"/>
  <c r="T118" i="3"/>
  <c r="T117" i="3"/>
  <c r="T116" i="3"/>
  <c r="T115" i="3"/>
  <c r="T114" i="3"/>
  <c r="T113" i="3"/>
  <c r="T112" i="3"/>
  <c r="T111" i="3"/>
  <c r="T110" i="3"/>
  <c r="T109" i="3"/>
  <c r="T108" i="3"/>
  <c r="T107" i="3"/>
  <c r="T106" i="3" l="1"/>
  <c r="T133" i="3"/>
  <c r="T119" i="3"/>
  <c r="H12" i="3"/>
  <c r="H11" i="3"/>
  <c r="F12" i="3"/>
  <c r="D147" i="3"/>
  <c r="J12" i="3" l="1"/>
  <c r="I12" i="3"/>
  <c r="F11" i="3"/>
  <c r="G184" i="3"/>
  <c r="N156" i="3" s="1"/>
  <c r="D155" i="3"/>
  <c r="D154" i="3"/>
  <c r="D153" i="3"/>
  <c r="E153" i="3" s="1"/>
  <c r="N153" i="3" s="1"/>
  <c r="N152" i="3" s="1"/>
  <c r="D152" i="3"/>
  <c r="E152" i="3" s="1"/>
  <c r="O152" i="3" s="1"/>
  <c r="D156" i="3" l="1"/>
  <c r="E156" i="3" s="1"/>
  <c r="K12" i="3"/>
  <c r="O156" i="3"/>
  <c r="G156" i="3" s="1"/>
  <c r="I11" i="3"/>
  <c r="J11" i="3"/>
  <c r="G152" i="3"/>
  <c r="H87" i="3"/>
  <c r="F87" i="3"/>
  <c r="H78" i="3"/>
  <c r="H132" i="3"/>
  <c r="F132" i="3"/>
  <c r="H116" i="3"/>
  <c r="F116" i="3"/>
  <c r="H103" i="3"/>
  <c r="H102" i="3"/>
  <c r="F102" i="3"/>
  <c r="H104" i="3"/>
  <c r="H109" i="3"/>
  <c r="F109" i="3"/>
  <c r="F104" i="3"/>
  <c r="H74" i="3"/>
  <c r="H73" i="3"/>
  <c r="H72" i="3"/>
  <c r="F78" i="3"/>
  <c r="F74" i="3"/>
  <c r="F72" i="3"/>
  <c r="H56" i="3"/>
  <c r="F56" i="3"/>
  <c r="H49" i="3"/>
  <c r="F49" i="3"/>
  <c r="H45" i="3"/>
  <c r="F45" i="3"/>
  <c r="H43" i="3"/>
  <c r="H42" i="3"/>
  <c r="F42" i="3"/>
  <c r="F26" i="3"/>
  <c r="H26" i="3"/>
  <c r="H18" i="3"/>
  <c r="F18" i="3"/>
  <c r="H13" i="3"/>
  <c r="F13" i="3"/>
  <c r="H14" i="3"/>
  <c r="F14" i="3"/>
  <c r="H83" i="3"/>
  <c r="F83" i="3"/>
  <c r="H28" i="3"/>
  <c r="F28" i="3"/>
  <c r="H146" i="3"/>
  <c r="F146" i="3"/>
  <c r="H82" i="3"/>
  <c r="F82" i="3"/>
  <c r="H145" i="3"/>
  <c r="F145" i="3"/>
  <c r="H144" i="3"/>
  <c r="F144" i="3"/>
  <c r="H143" i="3"/>
  <c r="F143" i="3"/>
  <c r="H142" i="3"/>
  <c r="F142" i="3"/>
  <c r="H140" i="3"/>
  <c r="F140" i="3"/>
  <c r="H139" i="3"/>
  <c r="F139" i="3"/>
  <c r="H138" i="3"/>
  <c r="F138" i="3"/>
  <c r="H137" i="3"/>
  <c r="F137" i="3"/>
  <c r="H135" i="3"/>
  <c r="J135" i="3" s="1"/>
  <c r="U135" i="3" s="1"/>
  <c r="F135" i="3"/>
  <c r="H134" i="3"/>
  <c r="F134" i="3"/>
  <c r="H131" i="3"/>
  <c r="F131" i="3"/>
  <c r="H130" i="3"/>
  <c r="F130" i="3"/>
  <c r="H129" i="3"/>
  <c r="F129" i="3"/>
  <c r="H128" i="3"/>
  <c r="F128" i="3"/>
  <c r="H127" i="3"/>
  <c r="F127" i="3"/>
  <c r="H126" i="3"/>
  <c r="F126" i="3"/>
  <c r="H125" i="3"/>
  <c r="F125" i="3"/>
  <c r="H124" i="3"/>
  <c r="F124" i="3"/>
  <c r="H123" i="3"/>
  <c r="F123" i="3"/>
  <c r="H122" i="3"/>
  <c r="F122" i="3"/>
  <c r="H121" i="3"/>
  <c r="J121" i="3" s="1"/>
  <c r="U121" i="3" s="1"/>
  <c r="F121" i="3"/>
  <c r="H120" i="3"/>
  <c r="F120" i="3"/>
  <c r="H118" i="3"/>
  <c r="F118" i="3"/>
  <c r="H117" i="3"/>
  <c r="F117" i="3"/>
  <c r="H115" i="3"/>
  <c r="F115" i="3"/>
  <c r="H114" i="3"/>
  <c r="F114" i="3"/>
  <c r="H113" i="3"/>
  <c r="I113" i="3" s="1"/>
  <c r="F113" i="3"/>
  <c r="H112" i="3"/>
  <c r="F112" i="3"/>
  <c r="H111" i="3"/>
  <c r="I111" i="3" s="1"/>
  <c r="F111" i="3"/>
  <c r="H110" i="3"/>
  <c r="F110" i="3"/>
  <c r="H108" i="3"/>
  <c r="F108" i="3"/>
  <c r="H107" i="3"/>
  <c r="F107" i="3"/>
  <c r="H105" i="3"/>
  <c r="F105" i="3"/>
  <c r="F103" i="3"/>
  <c r="H101" i="3"/>
  <c r="F101" i="3"/>
  <c r="H100" i="3"/>
  <c r="F100" i="3"/>
  <c r="H99" i="3"/>
  <c r="F99" i="3"/>
  <c r="H98" i="3"/>
  <c r="F98" i="3"/>
  <c r="H97" i="3"/>
  <c r="F97" i="3"/>
  <c r="H96" i="3"/>
  <c r="F96" i="3"/>
  <c r="H95" i="3"/>
  <c r="F95" i="3"/>
  <c r="H94" i="3"/>
  <c r="F94" i="3"/>
  <c r="H93" i="3"/>
  <c r="F93" i="3"/>
  <c r="H92" i="3"/>
  <c r="F92" i="3"/>
  <c r="H91" i="3"/>
  <c r="F91" i="3"/>
  <c r="H90" i="3"/>
  <c r="F90" i="3"/>
  <c r="H89" i="3"/>
  <c r="F89" i="3"/>
  <c r="H88" i="3"/>
  <c r="F88" i="3"/>
  <c r="H86" i="3"/>
  <c r="F86" i="3"/>
  <c r="H85" i="3"/>
  <c r="F85" i="3"/>
  <c r="H84" i="3"/>
  <c r="F84" i="3"/>
  <c r="H81" i="3"/>
  <c r="F81" i="3"/>
  <c r="H80" i="3"/>
  <c r="F80" i="3"/>
  <c r="H79" i="3"/>
  <c r="F79" i="3"/>
  <c r="H77" i="3"/>
  <c r="F77" i="3"/>
  <c r="H76" i="3"/>
  <c r="F76" i="3"/>
  <c r="H75" i="3"/>
  <c r="F75" i="3"/>
  <c r="F73" i="3"/>
  <c r="H71" i="3"/>
  <c r="F71" i="3"/>
  <c r="H70" i="3"/>
  <c r="F70" i="3"/>
  <c r="H68" i="3"/>
  <c r="F68" i="3"/>
  <c r="H67" i="3"/>
  <c r="F67" i="3"/>
  <c r="H66" i="3"/>
  <c r="F66" i="3"/>
  <c r="H65" i="3"/>
  <c r="F65" i="3"/>
  <c r="H64" i="3"/>
  <c r="F64" i="3"/>
  <c r="H63" i="3"/>
  <c r="F63" i="3"/>
  <c r="H62" i="3"/>
  <c r="F62" i="3"/>
  <c r="H61" i="3"/>
  <c r="F61" i="3"/>
  <c r="H60" i="3"/>
  <c r="F60" i="3"/>
  <c r="H59" i="3"/>
  <c r="F59" i="3"/>
  <c r="H58" i="3"/>
  <c r="F58" i="3"/>
  <c r="H57" i="3"/>
  <c r="F57" i="3"/>
  <c r="H55" i="3"/>
  <c r="F55" i="3"/>
  <c r="H54" i="3"/>
  <c r="F54" i="3"/>
  <c r="H53" i="3"/>
  <c r="F53" i="3"/>
  <c r="H52" i="3"/>
  <c r="J52" i="3" s="1"/>
  <c r="F52" i="3"/>
  <c r="H51" i="3"/>
  <c r="F51" i="3"/>
  <c r="H50" i="3"/>
  <c r="J50" i="3" s="1"/>
  <c r="F50" i="3"/>
  <c r="H48" i="3"/>
  <c r="F48" i="3"/>
  <c r="H47" i="3"/>
  <c r="F47" i="3"/>
  <c r="H46" i="3"/>
  <c r="F46" i="3"/>
  <c r="F43" i="3"/>
  <c r="F15" i="3"/>
  <c r="F16" i="3"/>
  <c r="F17" i="3"/>
  <c r="F19" i="3"/>
  <c r="F20" i="3"/>
  <c r="F22" i="3"/>
  <c r="F23" i="3"/>
  <c r="F24" i="3"/>
  <c r="F25" i="3"/>
  <c r="F27" i="3"/>
  <c r="F29" i="3"/>
  <c r="O158" i="3" l="1"/>
  <c r="I80" i="3"/>
  <c r="J76" i="3"/>
  <c r="K11" i="3"/>
  <c r="J18" i="3"/>
  <c r="I42" i="3"/>
  <c r="J109" i="3"/>
  <c r="J96" i="3"/>
  <c r="U96" i="3" s="1"/>
  <c r="J98" i="3"/>
  <c r="U98" i="3" s="1"/>
  <c r="W98" i="3" s="1"/>
  <c r="X98" i="3" s="1"/>
  <c r="Y98" i="3" s="1"/>
  <c r="J116" i="3"/>
  <c r="M12" i="3"/>
  <c r="J53" i="3"/>
  <c r="K53" i="3" s="1"/>
  <c r="M53" i="3" s="1"/>
  <c r="I134" i="3"/>
  <c r="J14" i="3"/>
  <c r="I45" i="3"/>
  <c r="J56" i="3"/>
  <c r="K56" i="3" s="1"/>
  <c r="M56" i="3" s="1"/>
  <c r="J72" i="3"/>
  <c r="K72" i="3" s="1"/>
  <c r="M72" i="3" s="1"/>
  <c r="J102" i="3"/>
  <c r="J87" i="3"/>
  <c r="K87" i="3" s="1"/>
  <c r="M87" i="3" s="1"/>
  <c r="I18" i="3"/>
  <c r="J73" i="3"/>
  <c r="K73" i="3" s="1"/>
  <c r="M73" i="3" s="1"/>
  <c r="J103" i="3"/>
  <c r="J132" i="3"/>
  <c r="J13" i="3"/>
  <c r="K13" i="3" s="1"/>
  <c r="J43" i="3"/>
  <c r="I49" i="3"/>
  <c r="J74" i="3"/>
  <c r="K74" i="3" s="1"/>
  <c r="M74" i="3" s="1"/>
  <c r="J104" i="3"/>
  <c r="J78" i="3"/>
  <c r="K78" i="3" s="1"/>
  <c r="M78" i="3" s="1"/>
  <c r="G158" i="3"/>
  <c r="I87" i="3"/>
  <c r="I78" i="3"/>
  <c r="I132" i="3"/>
  <c r="I116" i="3"/>
  <c r="I103" i="3"/>
  <c r="I102" i="3"/>
  <c r="I104" i="3"/>
  <c r="I109" i="3"/>
  <c r="I74" i="3"/>
  <c r="I73" i="3"/>
  <c r="I72" i="3"/>
  <c r="I26" i="3"/>
  <c r="I56" i="3"/>
  <c r="J49" i="3"/>
  <c r="K49" i="3" s="1"/>
  <c r="M49" i="3" s="1"/>
  <c r="J45" i="3"/>
  <c r="K45" i="3" s="1"/>
  <c r="M45" i="3" s="1"/>
  <c r="I43" i="3"/>
  <c r="J42" i="3"/>
  <c r="J26" i="3"/>
  <c r="K26" i="3" s="1"/>
  <c r="I121" i="3"/>
  <c r="I135" i="3"/>
  <c r="I145" i="3"/>
  <c r="J137" i="3"/>
  <c r="U137" i="3" s="1"/>
  <c r="W137" i="3" s="1"/>
  <c r="X137" i="3" s="1"/>
  <c r="Y137" i="3" s="1"/>
  <c r="J139" i="3"/>
  <c r="J142" i="3"/>
  <c r="I13" i="3"/>
  <c r="I14" i="3"/>
  <c r="I63" i="3"/>
  <c r="I65" i="3"/>
  <c r="I70" i="3"/>
  <c r="K76" i="3"/>
  <c r="M76" i="3" s="1"/>
  <c r="I77" i="3"/>
  <c r="I107" i="3"/>
  <c r="J118" i="3"/>
  <c r="K121" i="3"/>
  <c r="J122" i="3"/>
  <c r="J138" i="3"/>
  <c r="J140" i="3"/>
  <c r="J143" i="3"/>
  <c r="J145" i="3"/>
  <c r="K145" i="3" s="1"/>
  <c r="M145" i="3" s="1"/>
  <c r="K146" i="3"/>
  <c r="M146" i="3" s="1"/>
  <c r="K83" i="3"/>
  <c r="M83" i="3" s="1"/>
  <c r="K143" i="3"/>
  <c r="M143" i="3" s="1"/>
  <c r="J77" i="3"/>
  <c r="K77" i="3" s="1"/>
  <c r="M77" i="3" s="1"/>
  <c r="K96" i="3"/>
  <c r="J47" i="3"/>
  <c r="K47" i="3" s="1"/>
  <c r="M47" i="3" s="1"/>
  <c r="K50" i="3"/>
  <c r="M50" i="3" s="1"/>
  <c r="K52" i="3"/>
  <c r="M52" i="3" s="1"/>
  <c r="J60" i="3"/>
  <c r="K60" i="3" s="1"/>
  <c r="M60" i="3" s="1"/>
  <c r="J64" i="3"/>
  <c r="K64" i="3" s="1"/>
  <c r="M64" i="3" s="1"/>
  <c r="J68" i="3"/>
  <c r="K68" i="3" s="1"/>
  <c r="M68" i="3" s="1"/>
  <c r="I75" i="3"/>
  <c r="I76" i="3"/>
  <c r="I90" i="3"/>
  <c r="I92" i="3"/>
  <c r="I96" i="3"/>
  <c r="J108" i="3"/>
  <c r="J120" i="3"/>
  <c r="J123" i="3"/>
  <c r="J125" i="3"/>
  <c r="J127" i="3"/>
  <c r="K135" i="3"/>
  <c r="I137" i="3"/>
  <c r="I139" i="3"/>
  <c r="I142" i="3"/>
  <c r="I144" i="3"/>
  <c r="I143" i="3"/>
  <c r="I140" i="3"/>
  <c r="J134" i="3"/>
  <c r="I138" i="3"/>
  <c r="J144" i="3"/>
  <c r="K144" i="3" s="1"/>
  <c r="M144" i="3" s="1"/>
  <c r="J51" i="3"/>
  <c r="K51" i="3" s="1"/>
  <c r="M51" i="3" s="1"/>
  <c r="J55" i="3"/>
  <c r="K55" i="3" s="1"/>
  <c r="M55" i="3" s="1"/>
  <c r="I58" i="3"/>
  <c r="J62" i="3"/>
  <c r="K62" i="3" s="1"/>
  <c r="M62" i="3" s="1"/>
  <c r="J63" i="3"/>
  <c r="K63" i="3" s="1"/>
  <c r="M63" i="3" s="1"/>
  <c r="J86" i="3"/>
  <c r="K86" i="3" s="1"/>
  <c r="M86" i="3" s="1"/>
  <c r="I88" i="3"/>
  <c r="I94" i="3"/>
  <c r="I100" i="3"/>
  <c r="J105" i="3"/>
  <c r="J107" i="3"/>
  <c r="J111" i="3"/>
  <c r="I115" i="3"/>
  <c r="J117" i="3"/>
  <c r="I123" i="3"/>
  <c r="J124" i="3"/>
  <c r="I125" i="3"/>
  <c r="J126" i="3"/>
  <c r="I127" i="3"/>
  <c r="J128" i="3"/>
  <c r="J129" i="3"/>
  <c r="J130" i="3"/>
  <c r="J131" i="3"/>
  <c r="K142" i="3"/>
  <c r="M142" i="3" s="1"/>
  <c r="K82" i="3"/>
  <c r="M82" i="3" s="1"/>
  <c r="K28" i="3"/>
  <c r="I48" i="3"/>
  <c r="J54" i="3"/>
  <c r="K54" i="3" s="1"/>
  <c r="M54" i="3" s="1"/>
  <c r="I55" i="3"/>
  <c r="I57" i="3"/>
  <c r="I61" i="3"/>
  <c r="I66" i="3"/>
  <c r="I71" i="3"/>
  <c r="I84" i="3"/>
  <c r="J88" i="3"/>
  <c r="K88" i="3" s="1"/>
  <c r="M88" i="3" s="1"/>
  <c r="I98" i="3"/>
  <c r="I129" i="3"/>
  <c r="J80" i="3"/>
  <c r="K80" i="3" s="1"/>
  <c r="M80" i="3" s="1"/>
  <c r="J84" i="3"/>
  <c r="K84" i="3" s="1"/>
  <c r="M84" i="3" s="1"/>
  <c r="I86" i="3"/>
  <c r="J94" i="3"/>
  <c r="J115" i="3"/>
  <c r="I118" i="3"/>
  <c r="I131" i="3"/>
  <c r="I53" i="3"/>
  <c r="J61" i="3"/>
  <c r="K61" i="3" s="1"/>
  <c r="M61" i="3" s="1"/>
  <c r="J75" i="3"/>
  <c r="K75" i="3" s="1"/>
  <c r="M75" i="3" s="1"/>
  <c r="J90" i="3"/>
  <c r="K90" i="3" s="1"/>
  <c r="M90" i="3" s="1"/>
  <c r="J92" i="3"/>
  <c r="J100" i="3"/>
  <c r="J113" i="3"/>
  <c r="I51" i="3"/>
  <c r="I59" i="3"/>
  <c r="J59" i="3"/>
  <c r="K59" i="3" s="1"/>
  <c r="M59" i="3" s="1"/>
  <c r="J79" i="3"/>
  <c r="K79" i="3" s="1"/>
  <c r="M79" i="3" s="1"/>
  <c r="I79" i="3"/>
  <c r="J93" i="3"/>
  <c r="K93" i="3" s="1"/>
  <c r="I93" i="3"/>
  <c r="J101" i="3"/>
  <c r="I101" i="3"/>
  <c r="J95" i="3"/>
  <c r="I95" i="3"/>
  <c r="J48" i="3"/>
  <c r="K48" i="3" s="1"/>
  <c r="M48" i="3" s="1"/>
  <c r="I46" i="3"/>
  <c r="J46" i="3"/>
  <c r="K46" i="3" s="1"/>
  <c r="M46" i="3" s="1"/>
  <c r="J70" i="3"/>
  <c r="K70" i="3" s="1"/>
  <c r="M70" i="3" s="1"/>
  <c r="J81" i="3"/>
  <c r="K81" i="3" s="1"/>
  <c r="M81" i="3" s="1"/>
  <c r="I81" i="3"/>
  <c r="J89" i="3"/>
  <c r="K89" i="3" s="1"/>
  <c r="M89" i="3" s="1"/>
  <c r="I89" i="3"/>
  <c r="J91" i="3"/>
  <c r="K91" i="3" s="1"/>
  <c r="M91" i="3" s="1"/>
  <c r="I91" i="3"/>
  <c r="J99" i="3"/>
  <c r="I99" i="3"/>
  <c r="J114" i="3"/>
  <c r="I114" i="3"/>
  <c r="J110" i="3"/>
  <c r="I110" i="3"/>
  <c r="I67" i="3"/>
  <c r="J67" i="3"/>
  <c r="K67" i="3" s="1"/>
  <c r="M67" i="3" s="1"/>
  <c r="J85" i="3"/>
  <c r="K85" i="3" s="1"/>
  <c r="M85" i="3" s="1"/>
  <c r="I85" i="3"/>
  <c r="J97" i="3"/>
  <c r="I97" i="3"/>
  <c r="J112" i="3"/>
  <c r="I112" i="3"/>
  <c r="I105" i="3"/>
  <c r="I108" i="3"/>
  <c r="I117" i="3"/>
  <c r="I120" i="3"/>
  <c r="I122" i="3"/>
  <c r="I124" i="3"/>
  <c r="I126" i="3"/>
  <c r="I128" i="3"/>
  <c r="I130" i="3"/>
  <c r="J57" i="3"/>
  <c r="K57" i="3" s="1"/>
  <c r="M57" i="3" s="1"/>
  <c r="J65" i="3"/>
  <c r="K65" i="3" s="1"/>
  <c r="M65" i="3" s="1"/>
  <c r="I47" i="3"/>
  <c r="I60" i="3"/>
  <c r="I62" i="3"/>
  <c r="I64" i="3"/>
  <c r="I68" i="3"/>
  <c r="I50" i="3"/>
  <c r="I52" i="3"/>
  <c r="I54" i="3"/>
  <c r="J58" i="3"/>
  <c r="K58" i="3" s="1"/>
  <c r="M58" i="3" s="1"/>
  <c r="J66" i="3"/>
  <c r="K66" i="3" s="1"/>
  <c r="M66" i="3" s="1"/>
  <c r="J71" i="3"/>
  <c r="K71" i="3" s="1"/>
  <c r="M71" i="3" s="1"/>
  <c r="K18" i="3"/>
  <c r="K42" i="3"/>
  <c r="K137" i="3" l="1"/>
  <c r="K98" i="3"/>
  <c r="K112" i="3"/>
  <c r="U112" i="3"/>
  <c r="K99" i="3"/>
  <c r="U99" i="3"/>
  <c r="K126" i="3"/>
  <c r="U126" i="3"/>
  <c r="K118" i="3"/>
  <c r="U118" i="3"/>
  <c r="K139" i="3"/>
  <c r="U139" i="3"/>
  <c r="W139" i="3" s="1"/>
  <c r="X139" i="3" s="1"/>
  <c r="Y139" i="3" s="1"/>
  <c r="K43" i="3"/>
  <c r="K116" i="3"/>
  <c r="U116" i="3"/>
  <c r="K129" i="3"/>
  <c r="U129" i="3"/>
  <c r="K125" i="3"/>
  <c r="U125" i="3"/>
  <c r="M98" i="3"/>
  <c r="V98" i="3"/>
  <c r="M96" i="3"/>
  <c r="V96" i="3"/>
  <c r="K138" i="3"/>
  <c r="U138" i="3"/>
  <c r="W138" i="3" s="1"/>
  <c r="X138" i="3" s="1"/>
  <c r="Y138" i="3" s="1"/>
  <c r="K104" i="3"/>
  <c r="U104" i="3"/>
  <c r="K95" i="3"/>
  <c r="U95" i="3"/>
  <c r="K130" i="3"/>
  <c r="U130" i="3"/>
  <c r="K127" i="3"/>
  <c r="U127" i="3"/>
  <c r="K140" i="3"/>
  <c r="U140" i="3"/>
  <c r="W140" i="3" s="1"/>
  <c r="X140" i="3" s="1"/>
  <c r="Y140" i="3" s="1"/>
  <c r="M42" i="3"/>
  <c r="K97" i="3"/>
  <c r="U97" i="3"/>
  <c r="K113" i="3"/>
  <c r="U113" i="3"/>
  <c r="M137" i="3"/>
  <c r="V137" i="3"/>
  <c r="K128" i="3"/>
  <c r="U128" i="3"/>
  <c r="K124" i="3"/>
  <c r="U124" i="3"/>
  <c r="K111" i="3"/>
  <c r="U111" i="3"/>
  <c r="K123" i="3"/>
  <c r="U123" i="3"/>
  <c r="K122" i="3"/>
  <c r="U122" i="3"/>
  <c r="M13" i="3"/>
  <c r="K132" i="3"/>
  <c r="U132" i="3"/>
  <c r="M18" i="3"/>
  <c r="K110" i="3"/>
  <c r="U110" i="3"/>
  <c r="K94" i="3"/>
  <c r="U94" i="3"/>
  <c r="K117" i="3"/>
  <c r="U117" i="3"/>
  <c r="K105" i="3"/>
  <c r="U105" i="3"/>
  <c r="K134" i="3"/>
  <c r="U134" i="3"/>
  <c r="U136" i="3" s="1"/>
  <c r="W136" i="3" s="1"/>
  <c r="X136" i="3" s="1"/>
  <c r="Y136" i="3" s="1"/>
  <c r="K108" i="3"/>
  <c r="U108" i="3"/>
  <c r="K114" i="3"/>
  <c r="U114" i="3"/>
  <c r="K101" i="3"/>
  <c r="U101" i="3"/>
  <c r="M26" i="3"/>
  <c r="K100" i="3"/>
  <c r="U100" i="3"/>
  <c r="K115" i="3"/>
  <c r="U115" i="3"/>
  <c r="M28" i="3"/>
  <c r="K131" i="3"/>
  <c r="U131" i="3"/>
  <c r="K107" i="3"/>
  <c r="U107" i="3"/>
  <c r="M135" i="3"/>
  <c r="V135" i="3"/>
  <c r="K120" i="3"/>
  <c r="U120" i="3"/>
  <c r="M121" i="3"/>
  <c r="V121" i="3"/>
  <c r="K103" i="3"/>
  <c r="U103" i="3"/>
  <c r="K102" i="3"/>
  <c r="U102" i="3"/>
  <c r="K14" i="3"/>
  <c r="K109" i="3"/>
  <c r="U109" i="3"/>
  <c r="M11" i="3"/>
  <c r="K92" i="3"/>
  <c r="M131" i="3" l="1"/>
  <c r="V131" i="3"/>
  <c r="M117" i="3"/>
  <c r="V117" i="3"/>
  <c r="U133" i="3"/>
  <c r="W133" i="3" s="1"/>
  <c r="X133" i="3" s="1"/>
  <c r="Y133" i="3" s="1"/>
  <c r="U119" i="3"/>
  <c r="W119" i="3" s="1"/>
  <c r="X119" i="3" s="1"/>
  <c r="Y119" i="3" s="1"/>
  <c r="U106" i="3"/>
  <c r="W106" i="3" s="1"/>
  <c r="X106" i="3" s="1"/>
  <c r="Y106" i="3" s="1"/>
  <c r="M132" i="3"/>
  <c r="V132" i="3"/>
  <c r="M122" i="3"/>
  <c r="V122" i="3"/>
  <c r="M111" i="3"/>
  <c r="V111" i="3"/>
  <c r="M128" i="3"/>
  <c r="V128" i="3"/>
  <c r="M113" i="3"/>
  <c r="V113" i="3"/>
  <c r="M127" i="3"/>
  <c r="V127" i="3"/>
  <c r="M95" i="3"/>
  <c r="V95" i="3"/>
  <c r="M138" i="3"/>
  <c r="V138" i="3"/>
  <c r="M129" i="3"/>
  <c r="V129" i="3"/>
  <c r="M43" i="3"/>
  <c r="M118" i="3"/>
  <c r="V118" i="3"/>
  <c r="M99" i="3"/>
  <c r="V99" i="3"/>
  <c r="M102" i="3"/>
  <c r="V102" i="3"/>
  <c r="M114" i="3"/>
  <c r="V114" i="3"/>
  <c r="M103" i="3"/>
  <c r="V103" i="3"/>
  <c r="M107" i="3"/>
  <c r="V107" i="3"/>
  <c r="M100" i="3"/>
  <c r="V100" i="3"/>
  <c r="M101" i="3"/>
  <c r="V101" i="3"/>
  <c r="M108" i="3"/>
  <c r="V108" i="3"/>
  <c r="M105" i="3"/>
  <c r="V105" i="3"/>
  <c r="M94" i="3"/>
  <c r="V94" i="3"/>
  <c r="M109" i="3"/>
  <c r="V109" i="3"/>
  <c r="M115" i="3"/>
  <c r="V115" i="3"/>
  <c r="M134" i="3"/>
  <c r="V134" i="3"/>
  <c r="V136" i="3" s="1"/>
  <c r="M110" i="3"/>
  <c r="V110" i="3"/>
  <c r="M14" i="3"/>
  <c r="M120" i="3"/>
  <c r="V120" i="3"/>
  <c r="M123" i="3"/>
  <c r="V123" i="3"/>
  <c r="M124" i="3"/>
  <c r="V124" i="3"/>
  <c r="M97" i="3"/>
  <c r="V97" i="3"/>
  <c r="M140" i="3"/>
  <c r="V140" i="3"/>
  <c r="M130" i="3"/>
  <c r="V130" i="3"/>
  <c r="M104" i="3"/>
  <c r="V104" i="3"/>
  <c r="M125" i="3"/>
  <c r="V125" i="3"/>
  <c r="M116" i="3"/>
  <c r="V116" i="3"/>
  <c r="M139" i="3"/>
  <c r="V139" i="3"/>
  <c r="M126" i="3"/>
  <c r="V126" i="3"/>
  <c r="M112" i="3"/>
  <c r="V112" i="3"/>
  <c r="V133" i="3" l="1"/>
  <c r="V106" i="3"/>
  <c r="V119" i="3"/>
  <c r="H27" i="3" l="1"/>
  <c r="I27" i="3" s="1"/>
  <c r="H15" i="3"/>
  <c r="H16" i="3"/>
  <c r="J16" i="3" s="1"/>
  <c r="H17" i="3"/>
  <c r="J17" i="3" s="1"/>
  <c r="H19" i="3"/>
  <c r="H20" i="3"/>
  <c r="J20" i="3" s="1"/>
  <c r="H22" i="3"/>
  <c r="J22" i="3" s="1"/>
  <c r="H23" i="3"/>
  <c r="I23" i="3" s="1"/>
  <c r="H24" i="3"/>
  <c r="H25" i="3"/>
  <c r="H29" i="3"/>
  <c r="F30" i="3"/>
  <c r="H30" i="3"/>
  <c r="F31" i="3"/>
  <c r="H31" i="3"/>
  <c r="F32" i="3"/>
  <c r="H32" i="3"/>
  <c r="F33" i="3"/>
  <c r="H33" i="3"/>
  <c r="F34" i="3"/>
  <c r="H34" i="3"/>
  <c r="F35" i="3"/>
  <c r="H35" i="3"/>
  <c r="F36" i="3"/>
  <c r="F37" i="3"/>
  <c r="H37" i="3"/>
  <c r="F38" i="3"/>
  <c r="H38" i="3"/>
  <c r="F39" i="3"/>
  <c r="H39" i="3"/>
  <c r="F40" i="3"/>
  <c r="H40" i="3"/>
  <c r="F41" i="3"/>
  <c r="H41" i="3"/>
  <c r="H36" i="3"/>
  <c r="I16" i="3"/>
  <c r="J15" i="3"/>
  <c r="I15" i="3"/>
  <c r="I22" i="3"/>
  <c r="J36" i="3" l="1"/>
  <c r="J35" i="3"/>
  <c r="J31" i="3"/>
  <c r="I39" i="3"/>
  <c r="I37" i="3"/>
  <c r="I30" i="3"/>
  <c r="K17" i="3"/>
  <c r="K22" i="3"/>
  <c r="K16" i="3"/>
  <c r="K20" i="3"/>
  <c r="F147" i="3"/>
  <c r="K15" i="3"/>
  <c r="J39" i="3"/>
  <c r="J37" i="3"/>
  <c r="H152" i="3"/>
  <c r="H156" i="3"/>
  <c r="I156" i="3" s="1"/>
  <c r="J30" i="3"/>
  <c r="I20" i="3"/>
  <c r="J23" i="3"/>
  <c r="J27" i="3"/>
  <c r="I36" i="3"/>
  <c r="K35" i="3"/>
  <c r="K31" i="3"/>
  <c r="K37" i="3"/>
  <c r="K36" i="3"/>
  <c r="J34" i="3"/>
  <c r="J38" i="3"/>
  <c r="I38" i="3"/>
  <c r="I34" i="3"/>
  <c r="I31" i="3"/>
  <c r="I17" i="3"/>
  <c r="I33" i="3"/>
  <c r="J33" i="3"/>
  <c r="J25" i="3"/>
  <c r="I25" i="3"/>
  <c r="J41" i="3"/>
  <c r="I41" i="3"/>
  <c r="I40" i="3"/>
  <c r="J40" i="3"/>
  <c r="J19" i="3"/>
  <c r="I19" i="3"/>
  <c r="J32" i="3"/>
  <c r="I32" i="3"/>
  <c r="J29" i="3"/>
  <c r="I29" i="3"/>
  <c r="J24" i="3"/>
  <c r="I24" i="3"/>
  <c r="I35" i="3"/>
  <c r="K29" i="3" l="1"/>
  <c r="K41" i="3"/>
  <c r="I147" i="3"/>
  <c r="M37" i="3"/>
  <c r="M22" i="3"/>
  <c r="K25" i="3"/>
  <c r="K39" i="3"/>
  <c r="K27" i="3"/>
  <c r="M15" i="3"/>
  <c r="K24" i="3"/>
  <c r="K30" i="3"/>
  <c r="K23" i="3"/>
  <c r="Y147" i="3"/>
  <c r="Y149" i="3" s="1"/>
  <c r="M16" i="3"/>
  <c r="K38" i="3"/>
  <c r="M20" i="3"/>
  <c r="K40" i="3"/>
  <c r="K34" i="3"/>
  <c r="K32" i="3"/>
  <c r="K33" i="3"/>
  <c r="M31" i="3"/>
  <c r="M36" i="3"/>
  <c r="M35" i="3"/>
  <c r="M17" i="3"/>
  <c r="J147" i="3"/>
  <c r="K147" i="3" s="1"/>
  <c r="H158" i="3"/>
  <c r="I152" i="3"/>
  <c r="I158" i="3" s="1"/>
  <c r="K19" i="3"/>
  <c r="M30" i="3" l="1"/>
  <c r="M41" i="3"/>
  <c r="M33" i="3"/>
  <c r="M34" i="3"/>
  <c r="M25" i="3"/>
  <c r="M24" i="3"/>
  <c r="M29" i="3"/>
  <c r="M19" i="3"/>
  <c r="M147" i="3" s="1"/>
  <c r="M27" i="3"/>
  <c r="M32" i="3"/>
  <c r="M40" i="3"/>
  <c r="M38" i="3"/>
  <c r="M23" i="3"/>
  <c r="M39" i="3"/>
</calcChain>
</file>

<file path=xl/sharedStrings.xml><?xml version="1.0" encoding="utf-8"?>
<sst xmlns="http://schemas.openxmlformats.org/spreadsheetml/2006/main" count="204" uniqueCount="173">
  <si>
    <t>Customer $</t>
  </si>
  <si>
    <t>Description</t>
  </si>
  <si>
    <t>Developer $</t>
  </si>
  <si>
    <t>Acquired Date</t>
  </si>
  <si>
    <t>Claimed Economic Life, yrs</t>
  </si>
  <si>
    <t>Claimed Original Cost</t>
  </si>
  <si>
    <t>% Used &amp; Useful</t>
  </si>
  <si>
    <t>Ver./Est. Original Cost</t>
  </si>
  <si>
    <t>Economic Life, yrs</t>
  </si>
  <si>
    <t>Actual Deprec. Life</t>
  </si>
  <si>
    <t>Annual Deprec.</t>
  </si>
  <si>
    <t>Accum. Deprec.</t>
  </si>
  <si>
    <t>Net Plant*</t>
  </si>
  <si>
    <r>
      <rPr>
        <sz val="12"/>
        <rFont val="Times New Roman"/>
        <family val="1"/>
      </rPr>
      <t>pipe work unit 40</t>
    </r>
  </si>
  <si>
    <r>
      <rPr>
        <sz val="12"/>
        <rFont val="Times New Roman"/>
        <family val="1"/>
      </rPr>
      <t>pipe work unit 39</t>
    </r>
  </si>
  <si>
    <t>pipe work unit 33, 34, 35, line work subdivision sections</t>
  </si>
  <si>
    <r>
      <rPr>
        <sz val="12"/>
        <rFont val="Times New Roman"/>
        <family val="1"/>
      </rPr>
      <t>pipe work unit 38</t>
    </r>
  </si>
  <si>
    <r>
      <rPr>
        <sz val="12"/>
        <rFont val="Times New Roman"/>
        <family val="1"/>
      </rPr>
      <t>pipe work pipe work unit 37</t>
    </r>
  </si>
  <si>
    <r>
      <rPr>
        <sz val="12"/>
        <rFont val="Times New Roman"/>
        <family val="1"/>
      </rPr>
      <t>pipe work unit 36 and 38</t>
    </r>
  </si>
  <si>
    <r>
      <rPr>
        <sz val="12"/>
        <rFont val="Times New Roman"/>
        <family val="1"/>
      </rPr>
      <t>water and sewer bores</t>
    </r>
  </si>
  <si>
    <r>
      <rPr>
        <sz val="12"/>
        <rFont val="Times New Roman"/>
        <family val="1"/>
      </rPr>
      <t>pipe - Rohan</t>
    </r>
  </si>
  <si>
    <r>
      <rPr>
        <sz val="12"/>
        <rFont val="Times New Roman"/>
        <family val="1"/>
      </rPr>
      <t>sewer bore</t>
    </r>
  </si>
  <si>
    <r>
      <rPr>
        <sz val="12"/>
        <rFont val="Times New Roman"/>
        <family val="1"/>
      </rPr>
      <t>bores</t>
    </r>
  </si>
  <si>
    <r>
      <rPr>
        <sz val="12"/>
        <rFont val="Times New Roman"/>
        <family val="1"/>
      </rPr>
      <t>pipe work unit 41</t>
    </r>
  </si>
  <si>
    <r>
      <rPr>
        <sz val="12"/>
        <rFont val="Times New Roman"/>
        <family val="1"/>
      </rPr>
      <t>piping</t>
    </r>
  </si>
  <si>
    <r>
      <rPr>
        <sz val="12"/>
        <rFont val="Times New Roman"/>
        <family val="1"/>
      </rPr>
      <t>pipe - pipe work unit 41</t>
    </r>
  </si>
  <si>
    <t>tee and gate valves - pipe work unit 40</t>
  </si>
  <si>
    <r>
      <rPr>
        <sz val="12"/>
        <rFont val="Times New Roman"/>
        <family val="1"/>
      </rPr>
      <t>valves - pipe work unit 41</t>
    </r>
  </si>
  <si>
    <t>purestream wwtp model pt-50-ts (50,000 gpd)</t>
  </si>
  <si>
    <r>
      <rPr>
        <sz val="12"/>
        <rFont val="Times New Roman"/>
        <family val="1"/>
      </rPr>
      <t>piping - US Filter - pipe work unit 40</t>
    </r>
  </si>
  <si>
    <r>
      <rPr>
        <sz val="12"/>
        <rFont val="Times New Roman"/>
        <family val="1"/>
      </rPr>
      <t>pipe - pipe work unit 41, subd. Sections</t>
    </r>
  </si>
  <si>
    <r>
      <rPr>
        <sz val="12"/>
        <rFont val="Times New Roman"/>
        <family val="1"/>
      </rPr>
      <t>Sewer bore</t>
    </r>
  </si>
  <si>
    <r>
      <rPr>
        <sz val="12"/>
        <rFont val="Times New Roman"/>
        <family val="1"/>
      </rPr>
      <t>sewer plant piping</t>
    </r>
  </si>
  <si>
    <r>
      <rPr>
        <sz val="12"/>
        <rFont val="Times New Roman"/>
        <family val="1"/>
      </rPr>
      <t>pvc pipe - pipe work unit 41</t>
    </r>
  </si>
  <si>
    <r>
      <rPr>
        <sz val="12"/>
        <rFont val="Times New Roman"/>
        <family val="1"/>
      </rPr>
      <t>structure around pumps for noise control</t>
    </r>
  </si>
  <si>
    <r>
      <rPr>
        <sz val="12"/>
        <rFont val="Times New Roman"/>
        <family val="1"/>
      </rPr>
      <t>pipe - pipe work unit 42</t>
    </r>
  </si>
  <si>
    <r>
      <rPr>
        <sz val="12"/>
        <rFont val="Times New Roman"/>
        <family val="1"/>
      </rPr>
      <t>HACH meter for wwtp</t>
    </r>
  </si>
  <si>
    <r>
      <rPr>
        <sz val="12"/>
        <rFont val="Times New Roman"/>
        <family val="1"/>
      </rPr>
      <t>Sewer Building Roof</t>
    </r>
  </si>
  <si>
    <r>
      <rPr>
        <sz val="12"/>
        <rFont val="Times New Roman"/>
        <family val="1"/>
      </rPr>
      <t>slab for wwtp</t>
    </r>
  </si>
  <si>
    <r>
      <rPr>
        <sz val="12"/>
        <rFont val="Times New Roman"/>
        <family val="1"/>
      </rPr>
      <t>backfill - pipe work unit 42</t>
    </r>
  </si>
  <si>
    <r>
      <rPr>
        <sz val="12"/>
        <rFont val="Times New Roman"/>
        <family val="1"/>
      </rPr>
      <t>insulation  at sewer plant building</t>
    </r>
  </si>
  <si>
    <r>
      <rPr>
        <sz val="12"/>
        <rFont val="Times New Roman"/>
        <family val="1"/>
      </rPr>
      <t>pipe - pipe work unit 43</t>
    </r>
  </si>
  <si>
    <r>
      <rPr>
        <sz val="12"/>
        <rFont val="Times New Roman"/>
        <family val="1"/>
      </rPr>
      <t>fiberglass  tank at wwtp</t>
    </r>
  </si>
  <si>
    <r>
      <rPr>
        <sz val="12"/>
        <rFont val="Times New Roman"/>
        <family val="1"/>
      </rPr>
      <t>pumps, basins - lift station</t>
    </r>
  </si>
  <si>
    <r>
      <rPr>
        <sz val="12"/>
        <rFont val="Times New Roman"/>
        <family val="1"/>
      </rPr>
      <t>gate valve, saddle</t>
    </r>
  </si>
  <si>
    <r>
      <rPr>
        <sz val="12"/>
        <rFont val="Times New Roman"/>
        <family val="1"/>
      </rPr>
      <t>bobcat - sewer and water pipe installation</t>
    </r>
  </si>
  <si>
    <r>
      <rPr>
        <sz val="12"/>
        <rFont val="Times New Roman"/>
        <family val="1"/>
      </rPr>
      <t>pump repair and float switch - lift station</t>
    </r>
  </si>
  <si>
    <r>
      <rPr>
        <sz val="12"/>
        <rFont val="Times New Roman"/>
        <family val="1"/>
      </rPr>
      <t>bobcat</t>
    </r>
  </si>
  <si>
    <r>
      <rPr>
        <sz val="12"/>
        <rFont val="Times New Roman"/>
        <family val="1"/>
      </rPr>
      <t>appurtenances - pipe work unit 43</t>
    </r>
  </si>
  <si>
    <r>
      <rPr>
        <sz val="12"/>
        <rFont val="Times New Roman"/>
        <family val="1"/>
      </rPr>
      <t>bobcat water and sewer pipe pipe work unit 43</t>
    </r>
  </si>
  <si>
    <r>
      <rPr>
        <sz val="12"/>
        <rFont val="Times New Roman"/>
        <family val="1"/>
      </rPr>
      <t>tees - pipe work unit 42</t>
    </r>
  </si>
  <si>
    <r>
      <rPr>
        <sz val="12"/>
        <rFont val="Times New Roman"/>
        <family val="1"/>
      </rPr>
      <t>valves - pipe work unit 42</t>
    </r>
  </si>
  <si>
    <r>
      <rPr>
        <sz val="12"/>
        <rFont val="Times New Roman"/>
        <family val="1"/>
      </rPr>
      <t>pump repair   - lift station</t>
    </r>
  </si>
  <si>
    <r>
      <rPr>
        <sz val="12"/>
        <rFont val="Times New Roman"/>
        <family val="1"/>
      </rPr>
      <t>trench work - pipe work unit 44</t>
    </r>
  </si>
  <si>
    <t>asbuilts for pipe work units 42 and 43</t>
  </si>
  <si>
    <r>
      <rPr>
        <sz val="12"/>
        <rFont val="Times New Roman"/>
        <family val="1"/>
      </rPr>
      <t>haul material for trench fill</t>
    </r>
  </si>
  <si>
    <r>
      <rPr>
        <sz val="12"/>
        <rFont val="Times New Roman"/>
        <family val="1"/>
      </rPr>
      <t>road bores</t>
    </r>
  </si>
  <si>
    <r>
      <rPr>
        <sz val="12"/>
        <rFont val="Times New Roman"/>
        <family val="1"/>
      </rPr>
      <t>sleeves for water and sewer mains</t>
    </r>
  </si>
  <si>
    <r>
      <rPr>
        <sz val="12"/>
        <rFont val="Times New Roman"/>
        <family val="1"/>
      </rPr>
      <t>waco paving - haul trench fill for pipe work unit 45</t>
    </r>
  </si>
  <si>
    <r>
      <rPr>
        <sz val="12"/>
        <rFont val="Times New Roman"/>
        <family val="1"/>
      </rPr>
      <t>waco paving - pipe work unit 45 water and wastewater</t>
    </r>
  </si>
  <si>
    <r>
      <rPr>
        <sz val="12"/>
        <rFont val="Times New Roman"/>
        <family val="1"/>
      </rPr>
      <t>KYLEHAR  60 hp- 480 r motor, pump rpr</t>
    </r>
  </si>
  <si>
    <r>
      <rPr>
        <sz val="12"/>
        <rFont val="Times New Roman"/>
        <family val="1"/>
      </rPr>
      <t>heavy equipment  rental</t>
    </r>
  </si>
  <si>
    <r>
      <rPr>
        <sz val="12"/>
        <rFont val="Times New Roman"/>
        <family val="1"/>
      </rPr>
      <t>POLLWAT  PHASE MOTOR, CHECK VLV, LABOR</t>
    </r>
  </si>
  <si>
    <r>
      <rPr>
        <sz val="12"/>
        <rFont val="Times New Roman"/>
        <family val="1"/>
      </rPr>
      <t>POLLWAT  7CH8 STAGE,BREAK OUT PINS,LABOR#4</t>
    </r>
  </si>
  <si>
    <r>
      <rPr>
        <sz val="12"/>
        <rFont val="Times New Roman"/>
        <family val="1"/>
      </rPr>
      <t>USABLU Blower</t>
    </r>
  </si>
  <si>
    <r>
      <rPr>
        <sz val="12"/>
        <rFont val="Times New Roman"/>
        <family val="1"/>
      </rPr>
      <t>Pull &amp; Inspect, Motor, Pipe, Etc</t>
    </r>
  </si>
  <si>
    <r>
      <rPr>
        <sz val="12"/>
        <rFont val="Times New Roman"/>
        <family val="1"/>
      </rPr>
      <t>WALLELE  Electrical  Bid</t>
    </r>
  </si>
  <si>
    <r>
      <rPr>
        <sz val="12"/>
        <rFont val="Times New Roman"/>
        <family val="1"/>
      </rPr>
      <t>MCCLMECH Air Manifold-  Fabricate
&amp; Install</t>
    </r>
  </si>
  <si>
    <r>
      <rPr>
        <sz val="12"/>
        <rFont val="Times New Roman"/>
        <family val="1"/>
      </rPr>
      <t>MCCLMECH Repair Clarifier</t>
    </r>
  </si>
  <si>
    <r>
      <rPr>
        <sz val="12"/>
        <rFont val="Times New Roman"/>
        <family val="1"/>
      </rPr>
      <t>MCCLMECH Pulley, Bushings,  Belts, Installation</t>
    </r>
  </si>
  <si>
    <r>
      <rPr>
        <sz val="12"/>
        <rFont val="Times New Roman"/>
        <family val="1"/>
      </rPr>
      <t>MCCLMECH Replace Chain Sprockets, Idler Shaft</t>
    </r>
  </si>
  <si>
    <r>
      <rPr>
        <sz val="12"/>
        <rFont val="Times New Roman"/>
        <family val="1"/>
      </rPr>
      <t>crane to set equilization basin</t>
    </r>
  </si>
  <si>
    <r>
      <rPr>
        <sz val="12"/>
        <rFont val="Times New Roman"/>
        <family val="1"/>
      </rPr>
      <t>2006 John Deere Backhoe</t>
    </r>
  </si>
  <si>
    <r>
      <rPr>
        <sz val="12"/>
        <rFont val="Times New Roman"/>
        <family val="1"/>
      </rPr>
      <t>MCCLMECH Install New Submersible
Pumps in EQ</t>
    </r>
  </si>
  <si>
    <r>
      <rPr>
        <sz val="12"/>
        <rFont val="Times New Roman"/>
        <family val="1"/>
      </rPr>
      <t>MCCLMECH Repair Catwalk on
Wastewater Plant</t>
    </r>
  </si>
  <si>
    <r>
      <rPr>
        <sz val="12"/>
        <rFont val="Times New Roman"/>
        <family val="1"/>
      </rPr>
      <t>MCCLMECH Build &amp; Install Air Lift
Pumps &amp; Scrapes</t>
    </r>
  </si>
  <si>
    <r>
      <rPr>
        <sz val="12"/>
        <rFont val="Times New Roman"/>
        <family val="1"/>
      </rPr>
      <t>EQ tank - southwest  fluids - startup</t>
    </r>
  </si>
  <si>
    <r>
      <rPr>
        <sz val="12"/>
        <rFont val="Times New Roman"/>
        <family val="1"/>
      </rPr>
      <t>wwtp improvements</t>
    </r>
  </si>
  <si>
    <r>
      <rPr>
        <sz val="12"/>
        <rFont val="Times New Roman"/>
        <family val="1"/>
      </rPr>
      <t>EQ tank - southwest  fluids</t>
    </r>
  </si>
  <si>
    <r>
      <rPr>
        <sz val="12"/>
        <rFont val="Times New Roman"/>
        <family val="1"/>
      </rPr>
      <t>MCCLMECH Fabric &amp; Install 3" Air
PumpWaste Water</t>
    </r>
  </si>
  <si>
    <r>
      <rPr>
        <sz val="12"/>
        <rFont val="Times New Roman"/>
        <family val="1"/>
      </rPr>
      <t>SDS Fabricate  and Install Roof Over
EQ Basin</t>
    </r>
  </si>
  <si>
    <r>
      <rPr>
        <sz val="12"/>
        <rFont val="Times New Roman"/>
        <family val="1"/>
      </rPr>
      <t>Storage Building</t>
    </r>
  </si>
  <si>
    <r>
      <rPr>
        <sz val="12"/>
        <rFont val="Times New Roman"/>
        <family val="1"/>
      </rPr>
      <t>crane at wwtp</t>
    </r>
  </si>
  <si>
    <r>
      <rPr>
        <sz val="12"/>
        <rFont val="Times New Roman"/>
        <family val="1"/>
      </rPr>
      <t>WWTP Repairs-Sproket and Wheels</t>
    </r>
  </si>
  <si>
    <r>
      <rPr>
        <sz val="12"/>
        <rFont val="Times New Roman"/>
        <family val="1"/>
      </rPr>
      <t>Mtr Contactors, New 480 V Discount</t>
    </r>
  </si>
  <si>
    <r>
      <rPr>
        <sz val="12"/>
        <rFont val="Times New Roman"/>
        <family val="1"/>
      </rPr>
      <t>Emergency  Repairs to Sewer Blowers</t>
    </r>
  </si>
  <si>
    <t>Emergency  Repairs to Sewer Blowers</t>
  </si>
  <si>
    <t>Ashbrook Simon Hartley wwtp</t>
  </si>
  <si>
    <r>
      <rPr>
        <sz val="12"/>
        <rFont val="Times New Roman"/>
        <family val="1"/>
      </rPr>
      <t>Repair Roof On EQ Basin</t>
    </r>
  </si>
  <si>
    <r>
      <rPr>
        <sz val="12"/>
        <rFont val="Times New Roman"/>
        <family val="1"/>
      </rPr>
      <t>Fabricate  Walkway  Between
Wastewater Plants</t>
    </r>
  </si>
  <si>
    <r>
      <rPr>
        <sz val="12"/>
        <rFont val="Times New Roman"/>
        <family val="1"/>
      </rPr>
      <t>New WWTP Set Up</t>
    </r>
  </si>
  <si>
    <r>
      <rPr>
        <sz val="12"/>
        <rFont val="Times New Roman"/>
        <family val="1"/>
      </rPr>
      <t>Generator</t>
    </r>
  </si>
  <si>
    <t>WB FLOATS AND BASIN COVER</t>
  </si>
  <si>
    <t>WB GRDR PUMPS/ MODULE PIPES</t>
  </si>
  <si>
    <t>WB HPGR PUMPS AND CONTROL BOXES</t>
  </si>
  <si>
    <t>WB CONTROL FLOATS, HPGRS</t>
  </si>
  <si>
    <t>WB LIDS/HPGR/HPD/STAND PUMPS</t>
  </si>
  <si>
    <t>WB FLOAT SWITCHES/ GRINDER STTN</t>
  </si>
  <si>
    <t>WB REPAIRS TO CLARIFIER WHEEL</t>
  </si>
  <si>
    <t xml:space="preserve">WB REPLACE EQ BASIN </t>
  </si>
  <si>
    <t>WB PLANT REPAIRS</t>
  </si>
  <si>
    <t>V-CAST CLARIFIER WHEELS WB</t>
  </si>
  <si>
    <t>INSTALL PROPANE LINES &amp; TANK EMERGENCY GENE.</t>
  </si>
  <si>
    <t>BACK UP POWER</t>
  </si>
  <si>
    <t>GENERATOR, TRANSFER SWITCH BACKUP</t>
  </si>
  <si>
    <t>Water Tank</t>
  </si>
  <si>
    <t>Air Valves WB</t>
  </si>
  <si>
    <t>E One Pumps and Control Boxes</t>
  </si>
  <si>
    <t>(4) E One Pumps and Control Boxes</t>
  </si>
  <si>
    <t>E-One Pumps WB</t>
  </si>
  <si>
    <t>Risers</t>
  </si>
  <si>
    <t>Upgrade Chemical Feed Equipment</t>
  </si>
  <si>
    <r>
      <rPr>
        <sz val="12"/>
        <rFont val="Times New Roman"/>
        <family val="1"/>
      </rPr>
      <t>Watkins A-960 TR1B 2.534ac sewer treatmnt</t>
    </r>
  </si>
  <si>
    <r>
      <rPr>
        <sz val="12"/>
        <rFont val="Times New Roman"/>
        <family val="1"/>
      </rPr>
      <t>WB 7 n 1/2 lt 119 pump station</t>
    </r>
  </si>
  <si>
    <t>Lots 17 and 18 Sewage Treatment plant</t>
  </si>
  <si>
    <r>
      <rPr>
        <sz val="12"/>
        <rFont val="Times New Roman"/>
        <family val="1"/>
      </rPr>
      <t>Cline A-134 TR 1A .25ac pump station</t>
    </r>
  </si>
  <si>
    <t>Land</t>
  </si>
  <si>
    <r>
      <rPr>
        <sz val="12"/>
        <rFont val="Times New Roman"/>
        <family val="1"/>
      </rPr>
      <t>Land</t>
    </r>
  </si>
  <si>
    <t>Trended Assets</t>
  </si>
  <si>
    <t>Current Cost</t>
  </si>
  <si>
    <t>Used and Useful Current Cost</t>
  </si>
  <si>
    <t>Service Life</t>
  </si>
  <si>
    <t>Annual Depreciation</t>
  </si>
  <si>
    <t>Accumulated Depreciation</t>
  </si>
  <si>
    <t>Net Plant</t>
  </si>
  <si>
    <t>Current HW Index</t>
  </si>
  <si>
    <t>Install HW Index</t>
  </si>
  <si>
    <t xml:space="preserve">HW Line No. </t>
  </si>
  <si>
    <t>Tap fees/Invoiced</t>
  </si>
  <si>
    <t>Trended Cost</t>
  </si>
  <si>
    <t>grinder station receiving tank and pump (520 total)</t>
  </si>
  <si>
    <t>Tap fees trended (2,500*520)</t>
  </si>
  <si>
    <t>Pipe 2" - 192347 feet * 12.38</t>
  </si>
  <si>
    <t>Pipe 4" - 102815ft *13.74</t>
  </si>
  <si>
    <t>Total Pipe Installed</t>
  </si>
  <si>
    <t xml:space="preserve">Grand Total </t>
  </si>
  <si>
    <t>Trended Original Cost</t>
  </si>
  <si>
    <t>Pipe Cost Invoiced</t>
  </si>
  <si>
    <t>total pipe installed</t>
  </si>
  <si>
    <t>grinder station</t>
  </si>
  <si>
    <t>% of plant paid for by developer</t>
  </si>
  <si>
    <t>Per tax return 2015</t>
  </si>
  <si>
    <t>(Includes basis reduction for § 179</t>
  </si>
  <si>
    <t>Totals per staff Depr</t>
  </si>
  <si>
    <t>Staff Accum Dep / original cost</t>
  </si>
  <si>
    <t>Percentage applied to Tax Unadjusted Basis</t>
  </si>
  <si>
    <t>Reference</t>
  </si>
  <si>
    <t>Unadjusted cost or basis</t>
  </si>
  <si>
    <t>Accum Depr or Accum tax expense</t>
  </si>
  <si>
    <t>Year(s)</t>
  </si>
  <si>
    <t>Original Cost</t>
  </si>
  <si>
    <t>Accum Depr</t>
  </si>
  <si>
    <t>Excess Tax depreciation taken for tax purposes</t>
  </si>
  <si>
    <t>7. DDU16-015471</t>
  </si>
  <si>
    <t>8. DDU16-015471</t>
  </si>
  <si>
    <t>2. DDU16-015473</t>
  </si>
  <si>
    <t>9. DDU16-015471</t>
  </si>
  <si>
    <t>2009-10</t>
  </si>
  <si>
    <t>4. DDU16-015472</t>
  </si>
  <si>
    <t>4. DDU16-015474</t>
  </si>
  <si>
    <t>2. DDU16-015474</t>
  </si>
  <si>
    <t>3. DDU16-015474</t>
  </si>
  <si>
    <t>5. DDU16-015474</t>
  </si>
  <si>
    <t>Rate Base Adjustment</t>
  </si>
  <si>
    <t>SOAH Docket No. 473-17-0117.WS</t>
  </si>
  <si>
    <t>PUC Ddocket No. 46245</t>
  </si>
  <si>
    <t>Test Year End 12/31/2015</t>
  </si>
  <si>
    <t>ATTACHMENT DL - 4</t>
  </si>
  <si>
    <t>Double Diamond Utility Company, Inc. - White Bluff Subdivision - Sewer</t>
  </si>
  <si>
    <t>Deferred Federal Income Tax Calculation</t>
  </si>
  <si>
    <t>(Plant, depreciation numbers are from testimony of Jolie Mathis)</t>
  </si>
  <si>
    <t>Public Utility Commission of Texas</t>
  </si>
  <si>
    <t>Tax Rate: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</si>
</sst>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_(&quot;$&quot;* #,##0_);_(&quot;$&quot;* \(#,##0\);_(&quot;$&quot;* &quot;-&quot;??_);_(@_)"/>
    <numFmt numFmtId="167" formatCode="###0;###0"/>
  </numFmts>
  <fonts count="27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4"/>
      <name val="Times New Roman"/>
      <family val="1"/>
    </font>
    <font>
      <i/>
      <sz val="10"/>
      <name val="Times New Roman"/>
      <family val="1"/>
    </font>
    <font>
      <i/>
      <sz val="8"/>
      <name val="Arial"/>
      <family val="2"/>
    </font>
    <font>
      <i/>
      <sz val="8"/>
      <name val="GeoSlab703 Lt BT"/>
    </font>
    <font>
      <b/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GeoSlab703 Lt BT"/>
    </font>
    <font>
      <sz val="10"/>
      <name val="Arial"/>
      <family val="2"/>
    </font>
    <font>
      <sz val="10"/>
      <color indexed="22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1"/>
      <color indexed="8"/>
      <name val="Calibri"/>
      <family val="2"/>
    </font>
    <font>
      <sz val="11"/>
      <name val="Calibri"/>
      <family val="2"/>
    </font>
    <font>
      <sz val="9"/>
      <color indexed="8"/>
      <name val="Calibri"/>
      <family val="2"/>
    </font>
    <font>
      <b/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4" fontId="17" fillId="0" borderId="0" applyFont="0" applyFill="0" applyBorder="0" applyAlignment="0" applyProtection="0"/>
    <xf numFmtId="0" fontId="18" fillId="0" borderId="0">
      <alignment vertical="top"/>
    </xf>
    <xf numFmtId="0" fontId="12" fillId="0" borderId="0"/>
    <xf numFmtId="9" fontId="19" fillId="0" borderId="0" applyFont="0" applyFill="0" applyBorder="0" applyAlignment="0" applyProtection="0"/>
  </cellStyleXfs>
  <cellXfs count="219">
    <xf numFmtId="0" fontId="0" fillId="0" borderId="0" xfId="0" applyFill="1"/>
    <xf numFmtId="0" fontId="0" fillId="2" borderId="2" xfId="0" applyFill="1" applyBorder="1" applyAlignment="1">
      <alignment horizontal="center" wrapText="1"/>
    </xf>
    <xf numFmtId="0" fontId="4" fillId="2" borderId="0" xfId="0" applyFont="1" applyFill="1" applyBorder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ill="1" applyBorder="1" applyProtection="1">
      <protection locked="0"/>
    </xf>
    <xf numFmtId="9" fontId="0" fillId="2" borderId="0" xfId="0" applyNumberFormat="1" applyFill="1" applyBorder="1" applyProtection="1">
      <protection locked="0"/>
    </xf>
    <xf numFmtId="44" fontId="0" fillId="2" borderId="0" xfId="1" applyFont="1" applyFill="1" applyBorder="1" applyProtection="1">
      <protection locked="0"/>
    </xf>
    <xf numFmtId="9" fontId="0" fillId="2" borderId="0" xfId="4" applyFont="1" applyFill="1" applyBorder="1" applyProtection="1"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9" fontId="15" fillId="2" borderId="0" xfId="0" applyNumberFormat="1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Protection="1">
      <protection locked="0"/>
    </xf>
    <xf numFmtId="15" fontId="0" fillId="2" borderId="0" xfId="0" applyNumberFormat="1" applyFill="1" applyBorder="1" applyAlignment="1" applyProtection="1">
      <alignment horizontal="center" vertical="center"/>
      <protection locked="0"/>
    </xf>
    <xf numFmtId="18" fontId="0" fillId="2" borderId="0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textRotation="90" wrapText="1"/>
      <protection locked="0"/>
    </xf>
    <xf numFmtId="9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20" fillId="2" borderId="2" xfId="0" applyFont="1" applyFill="1" applyBorder="1" applyAlignment="1">
      <alignment horizontal="left" vertical="top" wrapText="1"/>
    </xf>
    <xf numFmtId="15" fontId="0" fillId="2" borderId="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165" fontId="22" fillId="2" borderId="2" xfId="1" applyNumberFormat="1" applyFont="1" applyFill="1" applyBorder="1" applyAlignment="1">
      <alignment vertical="top" wrapText="1"/>
    </xf>
    <xf numFmtId="9" fontId="0" fillId="2" borderId="2" xfId="0" applyNumberFormat="1" applyFill="1" applyBorder="1" applyAlignment="1" applyProtection="1">
      <alignment horizontal="center" vertical="center"/>
      <protection locked="0"/>
    </xf>
    <xf numFmtId="3" fontId="0" fillId="2" borderId="2" xfId="0" applyNumberForma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>
      <alignment horizontal="left" vertical="top"/>
    </xf>
    <xf numFmtId="165" fontId="20" fillId="2" borderId="2" xfId="1" applyNumberFormat="1" applyFont="1" applyFill="1" applyBorder="1" applyAlignment="1">
      <alignment horizontal="right" vertical="top" wrapText="1"/>
    </xf>
    <xf numFmtId="15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9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21" fillId="2" borderId="2" xfId="0" applyFont="1" applyFill="1" applyBorder="1" applyAlignment="1">
      <alignment horizontal="left" vertical="top"/>
    </xf>
    <xf numFmtId="165" fontId="20" fillId="2" borderId="2" xfId="1" applyNumberFormat="1" applyFont="1" applyFill="1" applyBorder="1" applyAlignment="1">
      <alignment vertical="center" wrapText="1"/>
    </xf>
    <xf numFmtId="165" fontId="20" fillId="2" borderId="2" xfId="1" applyNumberFormat="1" applyFont="1" applyFill="1" applyBorder="1" applyAlignment="1">
      <alignment vertical="top" wrapText="1"/>
    </xf>
    <xf numFmtId="44" fontId="0" fillId="2" borderId="13" xfId="1" applyFont="1" applyFill="1" applyBorder="1" applyProtection="1">
      <protection locked="0"/>
    </xf>
    <xf numFmtId="0" fontId="21" fillId="2" borderId="2" xfId="0" applyFont="1" applyFill="1" applyBorder="1" applyAlignment="1">
      <alignment horizontal="left" vertical="top" wrapText="1"/>
    </xf>
    <xf numFmtId="165" fontId="20" fillId="2" borderId="2" xfId="1" applyNumberFormat="1" applyFont="1" applyFill="1" applyBorder="1" applyAlignment="1">
      <alignment horizontal="right" vertical="center" wrapText="1"/>
    </xf>
    <xf numFmtId="0" fontId="20" fillId="2" borderId="2" xfId="0" applyFont="1" applyFill="1" applyBorder="1" applyAlignment="1"/>
    <xf numFmtId="165" fontId="20" fillId="2" borderId="2" xfId="1" applyNumberFormat="1" applyFont="1" applyFill="1" applyBorder="1" applyAlignment="1">
      <alignment vertical="center"/>
    </xf>
    <xf numFmtId="0" fontId="20" fillId="2" borderId="2" xfId="0" applyFont="1" applyFill="1" applyBorder="1" applyAlignment="1">
      <alignment horizontal="left" vertical="center"/>
    </xf>
    <xf numFmtId="0" fontId="11" fillId="2" borderId="0" xfId="0" applyFont="1" applyFill="1" applyBorder="1" applyProtection="1">
      <protection locked="0"/>
    </xf>
    <xf numFmtId="0" fontId="13" fillId="2" borderId="0" xfId="0" applyFont="1" applyFill="1" applyBorder="1" applyProtection="1">
      <protection locked="0"/>
    </xf>
    <xf numFmtId="0" fontId="21" fillId="2" borderId="2" xfId="0" applyFont="1" applyFill="1" applyBorder="1" applyAlignment="1">
      <alignment horizontal="left" vertical="center"/>
    </xf>
    <xf numFmtId="0" fontId="20" fillId="2" borderId="18" xfId="0" applyFont="1" applyFill="1" applyBorder="1" applyAlignment="1">
      <alignment horizontal="left" vertical="top" wrapText="1"/>
    </xf>
    <xf numFmtId="165" fontId="22" fillId="2" borderId="18" xfId="1" applyNumberFormat="1" applyFont="1" applyFill="1" applyBorder="1" applyAlignment="1">
      <alignment vertical="top" wrapText="1"/>
    </xf>
    <xf numFmtId="0" fontId="20" fillId="2" borderId="4" xfId="0" applyFont="1" applyFill="1" applyBorder="1" applyAlignment="1">
      <alignment horizontal="left" vertical="top" wrapText="1"/>
    </xf>
    <xf numFmtId="165" fontId="22" fillId="2" borderId="4" xfId="1" applyNumberFormat="1" applyFont="1" applyFill="1" applyBorder="1" applyAlignment="1">
      <alignment vertical="top" wrapText="1"/>
    </xf>
    <xf numFmtId="39" fontId="20" fillId="2" borderId="2" xfId="0" applyNumberFormat="1" applyFont="1" applyFill="1" applyBorder="1" applyAlignment="1"/>
    <xf numFmtId="165" fontId="20" fillId="2" borderId="2" xfId="1" applyNumberFormat="1" applyFont="1" applyFill="1" applyBorder="1" applyAlignment="1">
      <alignment horizontal="right" vertical="center"/>
    </xf>
    <xf numFmtId="14" fontId="20" fillId="2" borderId="2" xfId="0" applyNumberFormat="1" applyFont="1" applyFill="1" applyBorder="1" applyAlignment="1"/>
    <xf numFmtId="44" fontId="0" fillId="2" borderId="12" xfId="1" applyFont="1" applyFill="1" applyBorder="1" applyProtection="1">
      <protection locked="0"/>
    </xf>
    <xf numFmtId="39" fontId="20" fillId="2" borderId="0" xfId="0" applyNumberFormat="1" applyFont="1" applyFill="1" applyBorder="1" applyAlignment="1"/>
    <xf numFmtId="0" fontId="20" fillId="2" borderId="0" xfId="0" applyFont="1" applyFill="1" applyBorder="1" applyAlignment="1">
      <alignment horizontal="left" vertical="top" wrapText="1"/>
    </xf>
    <xf numFmtId="165" fontId="0" fillId="2" borderId="2" xfId="0" applyNumberForma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2" fontId="13" fillId="2" borderId="0" xfId="0" applyNumberFormat="1" applyFont="1" applyFill="1" applyBorder="1" applyProtection="1">
      <protection locked="0"/>
    </xf>
    <xf numFmtId="9" fontId="13" fillId="2" borderId="0" xfId="0" applyNumberFormat="1" applyFont="1" applyFill="1" applyBorder="1" applyProtection="1">
      <protection locked="0"/>
    </xf>
    <xf numFmtId="0" fontId="23" fillId="2" borderId="19" xfId="0" applyFont="1" applyFill="1" applyBorder="1" applyAlignment="1">
      <alignment horizontal="left"/>
    </xf>
    <xf numFmtId="0" fontId="0" fillId="2" borderId="20" xfId="0" applyFont="1" applyFill="1" applyBorder="1" applyAlignment="1">
      <alignment wrapText="1"/>
    </xf>
    <xf numFmtId="0" fontId="0" fillId="2" borderId="20" xfId="0" applyFont="1" applyFill="1" applyBorder="1" applyAlignment="1">
      <alignment horizontal="left" wrapText="1"/>
    </xf>
    <xf numFmtId="0" fontId="0" fillId="2" borderId="20" xfId="0" applyFill="1" applyBorder="1" applyAlignment="1"/>
    <xf numFmtId="44" fontId="24" fillId="2" borderId="20" xfId="1" applyFont="1" applyFill="1" applyBorder="1" applyAlignment="1">
      <alignment horizontal="right" wrapText="1"/>
    </xf>
    <xf numFmtId="0" fontId="0" fillId="2" borderId="20" xfId="0" applyFill="1" applyBorder="1" applyAlignment="1">
      <alignment wrapText="1"/>
    </xf>
    <xf numFmtId="9" fontId="0" fillId="2" borderId="20" xfId="0" applyNumberFormat="1" applyFill="1" applyBorder="1" applyAlignment="1">
      <alignment wrapText="1"/>
    </xf>
    <xf numFmtId="0" fontId="0" fillId="2" borderId="21" xfId="0" applyFill="1" applyBorder="1" applyAlignment="1">
      <alignment wrapText="1"/>
    </xf>
    <xf numFmtId="14" fontId="0" fillId="2" borderId="22" xfId="0" applyNumberFormat="1" applyFont="1" applyFill="1" applyBorder="1" applyAlignment="1">
      <alignment horizontal="center"/>
    </xf>
    <xf numFmtId="0" fontId="0" fillId="2" borderId="2" xfId="0" applyFill="1" applyBorder="1" applyAlignment="1">
      <alignment wrapText="1"/>
    </xf>
    <xf numFmtId="44" fontId="17" fillId="2" borderId="2" xfId="1" applyFont="1" applyFill="1" applyBorder="1" applyAlignment="1">
      <alignment horizontal="right"/>
    </xf>
    <xf numFmtId="165" fontId="0" fillId="2" borderId="2" xfId="0" applyNumberFormat="1" applyFill="1" applyBorder="1" applyAlignment="1">
      <alignment horizontal="right" wrapText="1"/>
    </xf>
    <xf numFmtId="0" fontId="0" fillId="2" borderId="2" xfId="0" applyFont="1" applyFill="1" applyBorder="1" applyAlignment="1"/>
    <xf numFmtId="9" fontId="0" fillId="2" borderId="2" xfId="0" applyNumberFormat="1" applyFont="1" applyFill="1" applyBorder="1" applyAlignment="1"/>
    <xf numFmtId="44" fontId="17" fillId="2" borderId="2" xfId="1" applyFont="1" applyFill="1" applyBorder="1" applyAlignment="1"/>
    <xf numFmtId="44" fontId="17" fillId="2" borderId="23" xfId="1" applyFont="1" applyFill="1" applyBorder="1" applyAlignment="1"/>
    <xf numFmtId="0" fontId="24" fillId="2" borderId="2" xfId="0" applyFont="1" applyFill="1" applyBorder="1" applyAlignment="1">
      <alignment horizontal="center" wrapText="1"/>
    </xf>
    <xf numFmtId="44" fontId="24" fillId="2" borderId="2" xfId="1" applyNumberFormat="1" applyFont="1" applyFill="1" applyBorder="1" applyAlignment="1">
      <alignment horizontal="right"/>
    </xf>
    <xf numFmtId="0" fontId="0" fillId="2" borderId="2" xfId="0" applyFont="1" applyFill="1" applyBorder="1" applyAlignment="1">
      <alignment horizontal="center" wrapText="1"/>
    </xf>
    <xf numFmtId="44" fontId="24" fillId="2" borderId="2" xfId="1" applyFont="1" applyFill="1" applyBorder="1" applyAlignment="1">
      <alignment horizontal="right"/>
    </xf>
    <xf numFmtId="0" fontId="0" fillId="2" borderId="2" xfId="0" applyFill="1" applyBorder="1" applyAlignment="1"/>
    <xf numFmtId="9" fontId="0" fillId="2" borderId="2" xfId="0" applyNumberFormat="1" applyFill="1" applyBorder="1" applyAlignment="1"/>
    <xf numFmtId="0" fontId="0" fillId="2" borderId="23" xfId="0" applyFill="1" applyBorder="1" applyAlignment="1"/>
    <xf numFmtId="0" fontId="23" fillId="2" borderId="2" xfId="0" applyFont="1" applyFill="1" applyBorder="1" applyAlignment="1">
      <alignment wrapText="1"/>
    </xf>
    <xf numFmtId="0" fontId="0" fillId="2" borderId="2" xfId="0" applyFont="1" applyFill="1" applyBorder="1" applyAlignment="1">
      <alignment horizontal="right"/>
    </xf>
    <xf numFmtId="44" fontId="25" fillId="2" borderId="2" xfId="1" applyFont="1" applyFill="1" applyBorder="1" applyAlignment="1"/>
    <xf numFmtId="166" fontId="17" fillId="2" borderId="23" xfId="1" applyNumberFormat="1" applyFont="1" applyFill="1" applyBorder="1" applyAlignment="1"/>
    <xf numFmtId="0" fontId="0" fillId="2" borderId="2" xfId="0" applyFont="1" applyFill="1" applyBorder="1" applyAlignment="1">
      <alignment horizontal="center"/>
    </xf>
    <xf numFmtId="44" fontId="25" fillId="2" borderId="24" xfId="1" applyFont="1" applyFill="1" applyBorder="1" applyAlignment="1"/>
    <xf numFmtId="14" fontId="0" fillId="2" borderId="25" xfId="0" applyNumberFormat="1" applyFill="1" applyBorder="1" applyAlignment="1">
      <alignment horizontal="center"/>
    </xf>
    <xf numFmtId="0" fontId="23" fillId="2" borderId="18" xfId="0" applyFont="1" applyFill="1" applyBorder="1" applyAlignment="1">
      <alignment horizontal="right" wrapText="1"/>
    </xf>
    <xf numFmtId="0" fontId="0" fillId="2" borderId="18" xfId="0" applyFill="1" applyBorder="1" applyAlignment="1">
      <alignment wrapText="1"/>
    </xf>
    <xf numFmtId="44" fontId="17" fillId="2" borderId="18" xfId="1" applyFont="1" applyFill="1" applyBorder="1" applyAlignment="1"/>
    <xf numFmtId="0" fontId="0" fillId="2" borderId="18" xfId="0" applyFill="1" applyBorder="1" applyAlignment="1"/>
    <xf numFmtId="9" fontId="0" fillId="2" borderId="18" xfId="0" applyNumberFormat="1" applyFill="1" applyBorder="1" applyAlignment="1"/>
    <xf numFmtId="0" fontId="23" fillId="2" borderId="26" xfId="0" applyFont="1" applyFill="1" applyBorder="1" applyAlignment="1">
      <alignment horizontal="right"/>
    </xf>
    <xf numFmtId="165" fontId="23" fillId="2" borderId="16" xfId="1" applyNumberFormat="1" applyFont="1" applyFill="1" applyBorder="1" applyAlignment="1"/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wrapText="1"/>
    </xf>
    <xf numFmtId="44" fontId="17" fillId="2" borderId="0" xfId="1" applyFont="1" applyFill="1" applyAlignment="1"/>
    <xf numFmtId="0" fontId="0" fillId="2" borderId="0" xfId="0" applyFill="1" applyAlignment="1"/>
    <xf numFmtId="9" fontId="0" fillId="2" borderId="0" xfId="0" applyNumberFormat="1" applyFill="1" applyAlignment="1"/>
    <xf numFmtId="44" fontId="23" fillId="2" borderId="2" xfId="1" applyNumberFormat="1" applyFont="1" applyFill="1" applyBorder="1" applyAlignment="1">
      <alignment horizontal="center" wrapText="1"/>
    </xf>
    <xf numFmtId="0" fontId="0" fillId="2" borderId="0" xfId="0" applyFont="1" applyFill="1"/>
    <xf numFmtId="0" fontId="0" fillId="2" borderId="2" xfId="0" applyFont="1" applyFill="1" applyBorder="1"/>
    <xf numFmtId="44" fontId="17" fillId="2" borderId="2" xfId="1" applyFont="1" applyFill="1" applyBorder="1"/>
    <xf numFmtId="44" fontId="0" fillId="2" borderId="0" xfId="0" applyNumberFormat="1" applyFill="1" applyAlignment="1"/>
    <xf numFmtId="44" fontId="24" fillId="2" borderId="2" xfId="1" applyNumberFormat="1" applyFont="1" applyFill="1" applyBorder="1" applyAlignment="1">
      <alignment horizontal="center"/>
    </xf>
    <xf numFmtId="0" fontId="0" fillId="2" borderId="0" xfId="0" applyFill="1" applyBorder="1" applyAlignment="1">
      <alignment wrapText="1"/>
    </xf>
    <xf numFmtId="44" fontId="0" fillId="2" borderId="2" xfId="0" applyNumberFormat="1" applyFont="1" applyFill="1" applyBorder="1" applyAlignment="1"/>
    <xf numFmtId="0" fontId="0" fillId="2" borderId="0" xfId="0" applyFont="1" applyFill="1" applyBorder="1" applyAlignment="1">
      <alignment wrapText="1"/>
    </xf>
    <xf numFmtId="9" fontId="0" fillId="2" borderId="0" xfId="0" applyNumberFormat="1" applyFont="1" applyFill="1"/>
    <xf numFmtId="0" fontId="0" fillId="2" borderId="0" xfId="0" applyFont="1" applyFill="1" applyAlignment="1">
      <alignment horizontal="center"/>
    </xf>
    <xf numFmtId="44" fontId="17" fillId="2" borderId="0" xfId="1" applyFont="1" applyFill="1"/>
    <xf numFmtId="0" fontId="12" fillId="2" borderId="0" xfId="0" applyFont="1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2" fillId="2" borderId="5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44" fontId="0" fillId="2" borderId="2" xfId="1" applyFont="1" applyFill="1" applyBorder="1" applyAlignment="1" applyProtection="1">
      <alignment horizontal="center" vertical="center" wrapText="1"/>
      <protection locked="0"/>
    </xf>
    <xf numFmtId="9" fontId="0" fillId="2" borderId="2" xfId="4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Protection="1">
      <protection locked="0"/>
    </xf>
    <xf numFmtId="44" fontId="0" fillId="2" borderId="2" xfId="1" applyFont="1" applyFill="1" applyBorder="1" applyProtection="1">
      <protection locked="0"/>
    </xf>
    <xf numFmtId="165" fontId="0" fillId="2" borderId="2" xfId="0" applyNumberFormat="1" applyFill="1" applyBorder="1" applyProtection="1">
      <protection locked="0"/>
    </xf>
    <xf numFmtId="9" fontId="0" fillId="2" borderId="2" xfId="4" applyFont="1" applyFill="1" applyBorder="1" applyProtection="1">
      <protection locked="0"/>
    </xf>
    <xf numFmtId="0" fontId="11" fillId="2" borderId="2" xfId="0" applyFont="1" applyFill="1" applyBorder="1" applyProtection="1">
      <protection locked="0"/>
    </xf>
    <xf numFmtId="44" fontId="11" fillId="2" borderId="2" xfId="1" applyFont="1" applyFill="1" applyBorder="1" applyProtection="1">
      <protection locked="0"/>
    </xf>
    <xf numFmtId="9" fontId="11" fillId="2" borderId="2" xfId="4" applyFont="1" applyFill="1" applyBorder="1" applyProtection="1">
      <protection locked="0"/>
    </xf>
    <xf numFmtId="0" fontId="12" fillId="2" borderId="2" xfId="0" applyFont="1" applyFill="1" applyBorder="1" applyProtection="1">
      <protection locked="0"/>
    </xf>
    <xf numFmtId="0" fontId="13" fillId="2" borderId="2" xfId="0" applyFont="1" applyFill="1" applyBorder="1" applyProtection="1">
      <protection locked="0"/>
    </xf>
    <xf numFmtId="44" fontId="13" fillId="2" borderId="2" xfId="1" applyFont="1" applyFill="1" applyBorder="1" applyProtection="1">
      <protection locked="0"/>
    </xf>
    <xf numFmtId="9" fontId="13" fillId="2" borderId="2" xfId="4" applyFon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2" xfId="0" applyFill="1" applyBorder="1" applyProtection="1">
      <protection locked="0"/>
    </xf>
    <xf numFmtId="9" fontId="0" fillId="2" borderId="12" xfId="4" applyFont="1" applyFill="1" applyBorder="1" applyProtection="1">
      <protection locked="0"/>
    </xf>
    <xf numFmtId="44" fontId="0" fillId="2" borderId="3" xfId="1" applyFont="1" applyFill="1" applyBorder="1" applyProtection="1">
      <protection locked="0"/>
    </xf>
    <xf numFmtId="44" fontId="0" fillId="2" borderId="16" xfId="1" applyFont="1" applyFill="1" applyBorder="1" applyProtection="1">
      <protection locked="0"/>
    </xf>
    <xf numFmtId="44" fontId="0" fillId="2" borderId="5" xfId="1" applyFont="1" applyFill="1" applyBorder="1" applyProtection="1">
      <protection locked="0"/>
    </xf>
    <xf numFmtId="44" fontId="0" fillId="2" borderId="6" xfId="1" applyFont="1" applyFill="1" applyBorder="1" applyProtection="1">
      <protection locked="0"/>
    </xf>
    <xf numFmtId="165" fontId="0" fillId="2" borderId="3" xfId="0" applyNumberFormat="1" applyFill="1" applyBorder="1" applyProtection="1">
      <protection locked="0"/>
    </xf>
    <xf numFmtId="44" fontId="0" fillId="2" borderId="4" xfId="1" applyFon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44" fontId="0" fillId="2" borderId="29" xfId="1" applyFont="1" applyFill="1" applyBorder="1" applyProtection="1">
      <protection locked="0"/>
    </xf>
    <xf numFmtId="44" fontId="0" fillId="2" borderId="30" xfId="1" applyFont="1" applyFill="1" applyBorder="1" applyProtection="1">
      <protection locked="0"/>
    </xf>
    <xf numFmtId="44" fontId="0" fillId="2" borderId="9" xfId="1" applyFont="1" applyFill="1" applyBorder="1" applyProtection="1">
      <protection locked="0"/>
    </xf>
    <xf numFmtId="44" fontId="0" fillId="2" borderId="7" xfId="1" applyFont="1" applyFill="1" applyBorder="1" applyProtection="1">
      <protection locked="0"/>
    </xf>
    <xf numFmtId="44" fontId="0" fillId="2" borderId="10" xfId="1" applyFont="1" applyFill="1" applyBorder="1" applyProtection="1">
      <protection locked="0"/>
    </xf>
    <xf numFmtId="165" fontId="0" fillId="2" borderId="6" xfId="0" applyNumberFormat="1" applyFill="1" applyBorder="1" applyProtection="1">
      <protection locked="0"/>
    </xf>
    <xf numFmtId="165" fontId="0" fillId="2" borderId="8" xfId="0" applyNumberFormat="1" applyFill="1" applyBorder="1" applyProtection="1">
      <protection locked="0"/>
    </xf>
    <xf numFmtId="165" fontId="0" fillId="2" borderId="11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5" xfId="0" applyFill="1" applyBorder="1" applyProtection="1">
      <protection locked="0"/>
    </xf>
    <xf numFmtId="165" fontId="0" fillId="2" borderId="16" xfId="0" applyNumberForma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165" fontId="0" fillId="2" borderId="31" xfId="0" applyNumberFormat="1" applyFill="1" applyBorder="1" applyProtection="1">
      <protection locked="0"/>
    </xf>
    <xf numFmtId="165" fontId="0" fillId="2" borderId="28" xfId="0" applyNumberFormat="1" applyFill="1" applyBorder="1" applyProtection="1">
      <protection locked="0"/>
    </xf>
    <xf numFmtId="44" fontId="1" fillId="2" borderId="2" xfId="1" applyFont="1" applyFill="1" applyBorder="1" applyAlignment="1" applyProtection="1">
      <alignment horizontal="center" vertical="center" wrapText="1"/>
      <protection locked="0"/>
    </xf>
    <xf numFmtId="9" fontId="1" fillId="2" borderId="2" xfId="4" applyFont="1" applyFill="1" applyBorder="1" applyAlignment="1" applyProtection="1">
      <alignment horizontal="center" vertical="center" wrapText="1"/>
      <protection locked="0"/>
    </xf>
    <xf numFmtId="0" fontId="26" fillId="2" borderId="0" xfId="0" applyFont="1" applyFill="1" applyBorder="1" applyProtection="1">
      <protection locked="0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 applyBorder="1" applyAlignment="1" applyProtection="1">
      <alignment horizontal="right" indent="1"/>
      <protection locked="0"/>
    </xf>
    <xf numFmtId="0" fontId="0" fillId="2" borderId="0" xfId="0" applyFill="1" applyBorder="1" applyAlignment="1" applyProtection="1">
      <alignment horizontal="right" indent="1"/>
      <protection locked="0"/>
    </xf>
    <xf numFmtId="3" fontId="5" fillId="2" borderId="0" xfId="0" applyNumberFormat="1" applyFont="1" applyFill="1" applyBorder="1" applyAlignment="1" applyProtection="1">
      <alignment horizontal="right" indent="1"/>
      <protection locked="0"/>
    </xf>
    <xf numFmtId="14" fontId="7" fillId="2" borderId="0" xfId="0" applyNumberFormat="1" applyFont="1" applyFill="1" applyBorder="1" applyAlignment="1" applyProtection="1">
      <alignment horizontal="right" indent="1"/>
      <protection locked="0"/>
    </xf>
    <xf numFmtId="0" fontId="14" fillId="2" borderId="0" xfId="0" applyFont="1" applyFill="1" applyBorder="1" applyAlignment="1" applyProtection="1">
      <alignment horizontal="right" vertical="center" indent="1"/>
      <protection locked="0"/>
    </xf>
    <xf numFmtId="1" fontId="15" fillId="2" borderId="0" xfId="0" applyNumberFormat="1" applyFont="1" applyFill="1" applyBorder="1" applyAlignment="1" applyProtection="1">
      <alignment horizontal="right" vertical="center" indent="1"/>
      <protection locked="0"/>
    </xf>
    <xf numFmtId="0" fontId="9" fillId="2" borderId="0" xfId="0" applyFont="1" applyFill="1" applyBorder="1" applyAlignment="1" applyProtection="1">
      <alignment horizontal="right" indent="1"/>
      <protection locked="0"/>
    </xf>
    <xf numFmtId="0" fontId="10" fillId="2" borderId="0" xfId="0" applyFont="1" applyFill="1" applyBorder="1" applyAlignment="1" applyProtection="1">
      <alignment horizontal="right" indent="1"/>
      <protection locked="0"/>
    </xf>
    <xf numFmtId="0" fontId="1" fillId="2" borderId="2" xfId="0" applyFont="1" applyFill="1" applyBorder="1" applyAlignment="1" applyProtection="1">
      <alignment horizontal="right" vertical="center" wrapText="1" indent="1"/>
      <protection locked="0"/>
    </xf>
    <xf numFmtId="3" fontId="0" fillId="2" borderId="2" xfId="0" applyNumberFormat="1" applyFill="1" applyBorder="1" applyAlignment="1" applyProtection="1">
      <alignment horizontal="right" vertical="center" indent="1"/>
      <protection locked="0"/>
    </xf>
    <xf numFmtId="0" fontId="20" fillId="2" borderId="2" xfId="0" applyFont="1" applyFill="1" applyBorder="1" applyAlignment="1">
      <alignment horizontal="right" vertical="center" wrapText="1" indent="1"/>
    </xf>
    <xf numFmtId="2" fontId="0" fillId="2" borderId="2" xfId="0" applyNumberFormat="1" applyFill="1" applyBorder="1" applyAlignment="1" applyProtection="1">
      <alignment horizontal="right" vertical="center" indent="1"/>
      <protection locked="0"/>
    </xf>
    <xf numFmtId="5" fontId="0" fillId="2" borderId="2" xfId="0" applyNumberFormat="1" applyFill="1" applyBorder="1" applyAlignment="1" applyProtection="1">
      <alignment horizontal="right" vertical="center" indent="1"/>
      <protection locked="0"/>
    </xf>
    <xf numFmtId="167" fontId="22" fillId="2" borderId="2" xfId="0" applyNumberFormat="1" applyFont="1" applyFill="1" applyBorder="1" applyAlignment="1">
      <alignment horizontal="right" vertical="top" wrapText="1" indent="1"/>
    </xf>
    <xf numFmtId="167" fontId="22" fillId="2" borderId="2" xfId="0" applyNumberFormat="1" applyFont="1" applyFill="1" applyBorder="1" applyAlignment="1">
      <alignment horizontal="right" vertical="center" wrapText="1" indent="1"/>
    </xf>
    <xf numFmtId="0" fontId="20" fillId="2" borderId="2" xfId="0" applyFont="1" applyFill="1" applyBorder="1" applyAlignment="1">
      <alignment horizontal="right" indent="1"/>
    </xf>
    <xf numFmtId="3" fontId="12" fillId="2" borderId="2" xfId="0" applyNumberFormat="1" applyFont="1" applyFill="1" applyBorder="1" applyAlignment="1" applyProtection="1">
      <alignment horizontal="right" vertical="center" indent="1"/>
      <protection locked="0"/>
    </xf>
    <xf numFmtId="2" fontId="12" fillId="2" borderId="2" xfId="0" applyNumberFormat="1" applyFont="1" applyFill="1" applyBorder="1" applyAlignment="1" applyProtection="1">
      <alignment horizontal="right" vertical="center" indent="1"/>
      <protection locked="0"/>
    </xf>
    <xf numFmtId="0" fontId="12" fillId="2" borderId="2" xfId="0" applyFont="1" applyFill="1" applyBorder="1" applyAlignment="1" applyProtection="1">
      <alignment horizontal="right" vertical="center" indent="1"/>
      <protection locked="0"/>
    </xf>
    <xf numFmtId="0" fontId="20" fillId="2" borderId="18" xfId="0" applyFont="1" applyFill="1" applyBorder="1" applyAlignment="1">
      <alignment horizontal="right" vertical="center" wrapText="1" indent="1"/>
    </xf>
    <xf numFmtId="0" fontId="20" fillId="2" borderId="4" xfId="0" applyFont="1" applyFill="1" applyBorder="1" applyAlignment="1">
      <alignment horizontal="right" vertical="center" wrapText="1" indent="1"/>
    </xf>
    <xf numFmtId="0" fontId="20" fillId="2" borderId="2" xfId="0" applyFont="1" applyFill="1" applyBorder="1" applyAlignment="1">
      <alignment horizontal="right" vertical="center" indent="1"/>
    </xf>
    <xf numFmtId="0" fontId="20" fillId="2" borderId="2" xfId="0" applyFont="1" applyFill="1" applyBorder="1" applyAlignment="1">
      <alignment horizontal="right" vertical="top" wrapText="1" indent="1"/>
    </xf>
    <xf numFmtId="165" fontId="0" fillId="2" borderId="2" xfId="0" applyNumberFormat="1" applyFill="1" applyBorder="1" applyAlignment="1" applyProtection="1">
      <alignment horizontal="right" vertical="center" indent="1"/>
      <protection locked="0"/>
    </xf>
    <xf numFmtId="0" fontId="0" fillId="2" borderId="2" xfId="0" applyFill="1" applyBorder="1" applyAlignment="1" applyProtection="1">
      <alignment horizontal="right" vertical="center" indent="1"/>
      <protection locked="0"/>
    </xf>
    <xf numFmtId="3" fontId="0" fillId="2" borderId="0" xfId="0" applyNumberFormat="1" applyFill="1" applyBorder="1" applyAlignment="1" applyProtection="1">
      <alignment horizontal="right" indent="1"/>
      <protection locked="0"/>
    </xf>
    <xf numFmtId="2" fontId="13" fillId="2" borderId="0" xfId="0" applyNumberFormat="1" applyFont="1" applyFill="1" applyBorder="1" applyAlignment="1" applyProtection="1">
      <alignment horizontal="right" indent="1"/>
      <protection locked="0"/>
    </xf>
    <xf numFmtId="0" fontId="13" fillId="2" borderId="0" xfId="0" applyFont="1" applyFill="1" applyBorder="1" applyAlignment="1" applyProtection="1">
      <alignment horizontal="right" indent="1"/>
      <protection locked="0"/>
    </xf>
    <xf numFmtId="0" fontId="0" fillId="2" borderId="20" xfId="0" applyFill="1" applyBorder="1" applyAlignment="1">
      <alignment horizontal="right" wrapText="1" indent="1"/>
    </xf>
    <xf numFmtId="1" fontId="24" fillId="2" borderId="20" xfId="4" applyNumberFormat="1" applyFont="1" applyFill="1" applyBorder="1" applyAlignment="1">
      <alignment horizontal="right" wrapText="1" indent="1"/>
    </xf>
    <xf numFmtId="0" fontId="24" fillId="2" borderId="20" xfId="4" applyNumberFormat="1" applyFont="1" applyFill="1" applyBorder="1" applyAlignment="1">
      <alignment horizontal="right" wrapText="1" indent="1"/>
    </xf>
    <xf numFmtId="1" fontId="24" fillId="2" borderId="2" xfId="1" applyNumberFormat="1" applyFont="1" applyFill="1" applyBorder="1" applyAlignment="1">
      <alignment horizontal="right" indent="1"/>
    </xf>
    <xf numFmtId="166" fontId="24" fillId="2" borderId="2" xfId="1" applyNumberFormat="1" applyFont="1" applyFill="1" applyBorder="1" applyAlignment="1">
      <alignment horizontal="right" indent="1"/>
    </xf>
    <xf numFmtId="164" fontId="24" fillId="2" borderId="2" xfId="1" applyNumberFormat="1" applyFont="1" applyFill="1" applyBorder="1" applyAlignment="1">
      <alignment horizontal="right" indent="1"/>
    </xf>
    <xf numFmtId="0" fontId="0" fillId="2" borderId="2" xfId="0" applyFont="1" applyFill="1" applyBorder="1" applyAlignment="1">
      <alignment horizontal="right" indent="1"/>
    </xf>
    <xf numFmtId="44" fontId="24" fillId="2" borderId="2" xfId="1" applyNumberFormat="1" applyFont="1" applyFill="1" applyBorder="1" applyAlignment="1">
      <alignment horizontal="right" indent="1"/>
    </xf>
    <xf numFmtId="44" fontId="24" fillId="2" borderId="2" xfId="1" applyFont="1" applyFill="1" applyBorder="1" applyAlignment="1">
      <alignment horizontal="right" indent="1"/>
    </xf>
    <xf numFmtId="0" fontId="0" fillId="2" borderId="2" xfId="0" applyFill="1" applyBorder="1" applyAlignment="1">
      <alignment horizontal="right" indent="1"/>
    </xf>
    <xf numFmtId="44" fontId="24" fillId="2" borderId="3" xfId="1" applyNumberFormat="1" applyFont="1" applyFill="1" applyBorder="1" applyAlignment="1">
      <alignment horizontal="right" indent="1"/>
    </xf>
    <xf numFmtId="44" fontId="24" fillId="2" borderId="3" xfId="1" applyFont="1" applyFill="1" applyBorder="1" applyAlignment="1">
      <alignment horizontal="right" indent="1"/>
    </xf>
    <xf numFmtId="44" fontId="17" fillId="2" borderId="26" xfId="1" applyFont="1" applyFill="1" applyBorder="1" applyAlignment="1">
      <alignment horizontal="right" indent="1"/>
    </xf>
    <xf numFmtId="165" fontId="17" fillId="2" borderId="16" xfId="1" applyNumberFormat="1" applyFont="1" applyFill="1" applyBorder="1" applyAlignment="1">
      <alignment horizontal="right" indent="1"/>
    </xf>
    <xf numFmtId="44" fontId="17" fillId="2" borderId="16" xfId="1" applyFont="1" applyFill="1" applyBorder="1" applyAlignment="1">
      <alignment horizontal="right" indent="1"/>
    </xf>
    <xf numFmtId="44" fontId="17" fillId="2" borderId="13" xfId="1" applyFont="1" applyFill="1" applyBorder="1" applyAlignment="1">
      <alignment horizontal="right" indent="1"/>
    </xf>
    <xf numFmtId="0" fontId="0" fillId="2" borderId="27" xfId="0" applyFill="1" applyBorder="1" applyAlignment="1">
      <alignment horizontal="right" indent="1"/>
    </xf>
    <xf numFmtId="0" fontId="0" fillId="2" borderId="18" xfId="0" applyFill="1" applyBorder="1" applyAlignment="1">
      <alignment horizontal="right" indent="1"/>
    </xf>
    <xf numFmtId="0" fontId="0" fillId="2" borderId="0" xfId="0" applyFill="1" applyAlignment="1">
      <alignment horizontal="right" indent="1"/>
    </xf>
    <xf numFmtId="44" fontId="17" fillId="2" borderId="0" xfId="1" applyFont="1" applyFill="1" applyAlignment="1">
      <alignment horizontal="right" indent="1"/>
    </xf>
    <xf numFmtId="44" fontId="17" fillId="2" borderId="2" xfId="1" applyFont="1" applyFill="1" applyBorder="1" applyAlignment="1">
      <alignment horizontal="right" indent="1"/>
    </xf>
    <xf numFmtId="44" fontId="0" fillId="2" borderId="0" xfId="0" applyNumberFormat="1" applyFill="1" applyAlignment="1">
      <alignment horizontal="right" indent="1"/>
    </xf>
    <xf numFmtId="166" fontId="17" fillId="2" borderId="0" xfId="1" applyNumberFormat="1" applyFont="1" applyFill="1" applyAlignment="1">
      <alignment horizontal="right" indent="1"/>
    </xf>
    <xf numFmtId="0" fontId="0" fillId="2" borderId="0" xfId="0" applyFont="1" applyFill="1" applyAlignment="1">
      <alignment horizontal="right" indent="1"/>
    </xf>
    <xf numFmtId="44" fontId="23" fillId="2" borderId="17" xfId="1" applyFont="1" applyFill="1" applyBorder="1" applyAlignment="1">
      <alignment horizontal="right" inden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6" fontId="12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5">
    <cellStyle name="Currency" xfId="1" builtinId="4"/>
    <cellStyle name="Normal" xfId="0" builtinId="0"/>
    <cellStyle name="Normal 2" xfId="2"/>
    <cellStyle name="Normal 3" xfId="3"/>
    <cellStyle name="Percent" xfId="4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Y185"/>
  <sheetViews>
    <sheetView tabSelected="1" zoomScale="85" workbookViewId="0">
      <pane ySplit="9" topLeftCell="A132" activePane="bottomLeft" state="frozenSplit"/>
      <selection pane="bottomLeft" sqref="A1:Y149"/>
    </sheetView>
  </sheetViews>
  <sheetFormatPr defaultColWidth="9.140625" defaultRowHeight="12.75"/>
  <cols>
    <col min="1" max="1" width="36.5703125" style="4" customWidth="1"/>
    <col min="2" max="2" width="18.140625" style="4" hidden="1" customWidth="1"/>
    <col min="3" max="3" width="9.7109375" style="4" hidden="1" customWidth="1"/>
    <col min="4" max="4" width="15.85546875" style="4" hidden="1" customWidth="1"/>
    <col min="5" max="5" width="17.5703125" style="4" hidden="1" customWidth="1"/>
    <col min="6" max="6" width="14.5703125" style="165" customWidth="1"/>
    <col min="7" max="7" width="15" style="165" hidden="1" customWidth="1"/>
    <col min="8" max="8" width="17" style="165" hidden="1" customWidth="1"/>
    <col min="9" max="9" width="14.42578125" style="165" hidden="1" customWidth="1"/>
    <col min="10" max="10" width="15.42578125" style="165" customWidth="1"/>
    <col min="11" max="11" width="11.42578125" style="165" hidden="1" customWidth="1"/>
    <col min="12" max="12" width="12" style="5" hidden="1" customWidth="1"/>
    <col min="13" max="13" width="15.85546875" style="4" hidden="1" customWidth="1"/>
    <col min="14" max="14" width="15.140625" style="4" hidden="1" customWidth="1"/>
    <col min="15" max="15" width="15.7109375" style="4" customWidth="1"/>
    <col min="16" max="16" width="12.42578125" style="6" customWidth="1"/>
    <col min="17" max="17" width="12.28515625" style="6" customWidth="1"/>
    <col min="18" max="18" width="11.140625" style="6" hidden="1" customWidth="1"/>
    <col min="19" max="19" width="9.140625" style="4"/>
    <col min="20" max="20" width="13.42578125" style="4" customWidth="1"/>
    <col min="21" max="21" width="12.140625" style="6" bestFit="1" customWidth="1"/>
    <col min="22" max="22" width="14.42578125" style="6" hidden="1" customWidth="1"/>
    <col min="23" max="23" width="11.140625" style="7" customWidth="1"/>
    <col min="24" max="24" width="12.7109375" style="6" customWidth="1"/>
    <col min="25" max="25" width="11.85546875" style="4" customWidth="1"/>
    <col min="26" max="16384" width="9.140625" style="4"/>
  </cols>
  <sheetData>
    <row r="1" spans="1:25" ht="18.75">
      <c r="A1" s="2" t="s">
        <v>171</v>
      </c>
      <c r="B1" s="3"/>
      <c r="C1" s="3"/>
      <c r="D1" s="3"/>
      <c r="E1" s="3"/>
      <c r="F1" s="164"/>
    </row>
    <row r="2" spans="1:25" ht="22.5">
      <c r="A2" s="161" t="s">
        <v>167</v>
      </c>
      <c r="B2" s="113"/>
      <c r="C2" s="13"/>
      <c r="D2" s="13"/>
      <c r="E2" s="13"/>
      <c r="F2" s="166"/>
      <c r="I2" s="167"/>
      <c r="J2" s="168"/>
      <c r="K2" s="169"/>
      <c r="L2" s="9"/>
      <c r="M2" s="10"/>
      <c r="N2" s="10"/>
    </row>
    <row r="3" spans="1:25">
      <c r="A3" s="162" t="s">
        <v>164</v>
      </c>
      <c r="B3" s="114"/>
      <c r="C3" s="115"/>
      <c r="D3" s="13"/>
      <c r="E3" s="13"/>
    </row>
    <row r="4" spans="1:25">
      <c r="A4" s="162" t="s">
        <v>165</v>
      </c>
      <c r="B4" s="114"/>
      <c r="C4" s="115"/>
      <c r="D4" s="13"/>
      <c r="E4" s="13"/>
    </row>
    <row r="5" spans="1:25">
      <c r="A5" s="163" t="s">
        <v>168</v>
      </c>
      <c r="B5" s="114"/>
      <c r="C5" s="115"/>
      <c r="D5" s="13"/>
      <c r="E5" s="13"/>
    </row>
    <row r="6" spans="1:25" ht="15.75">
      <c r="A6" s="162" t="s">
        <v>166</v>
      </c>
      <c r="B6" s="11"/>
      <c r="C6" s="12"/>
      <c r="D6" s="13"/>
      <c r="E6" s="13"/>
      <c r="H6" s="170"/>
    </row>
    <row r="7" spans="1:25" ht="15.75">
      <c r="A7" s="8"/>
      <c r="B7" s="11">
        <v>42369</v>
      </c>
      <c r="C7" s="13"/>
      <c r="D7" s="13"/>
      <c r="E7" s="13"/>
      <c r="H7" s="171"/>
    </row>
    <row r="8" spans="1:25" s="17" customFormat="1" ht="50.1" customHeight="1">
      <c r="A8" s="14" t="s">
        <v>169</v>
      </c>
      <c r="B8" s="15"/>
      <c r="C8" s="14"/>
      <c r="D8" s="14"/>
      <c r="E8" s="14"/>
      <c r="F8" s="218" t="s">
        <v>170</v>
      </c>
      <c r="G8" s="218"/>
      <c r="H8" s="218"/>
      <c r="I8" s="218"/>
      <c r="J8" s="218"/>
      <c r="K8" s="218"/>
      <c r="L8" s="16"/>
      <c r="M8" s="217"/>
      <c r="N8" s="217"/>
      <c r="O8" s="120"/>
      <c r="P8" s="121" t="s">
        <v>141</v>
      </c>
      <c r="Q8" s="121" t="s">
        <v>142</v>
      </c>
      <c r="R8" s="121"/>
      <c r="S8" s="120"/>
      <c r="T8" s="120" t="s">
        <v>143</v>
      </c>
      <c r="U8" s="121"/>
      <c r="V8" s="121"/>
      <c r="W8" s="122"/>
      <c r="X8" s="121"/>
      <c r="Y8" s="120"/>
    </row>
    <row r="9" spans="1:25" s="17" customFormat="1" ht="63.75">
      <c r="A9" s="18" t="s">
        <v>1</v>
      </c>
      <c r="B9" s="19" t="s">
        <v>3</v>
      </c>
      <c r="C9" s="18" t="s">
        <v>4</v>
      </c>
      <c r="D9" s="18" t="s">
        <v>5</v>
      </c>
      <c r="E9" s="18" t="s">
        <v>6</v>
      </c>
      <c r="F9" s="172" t="s">
        <v>7</v>
      </c>
      <c r="G9" s="172" t="s">
        <v>8</v>
      </c>
      <c r="H9" s="172" t="s">
        <v>9</v>
      </c>
      <c r="I9" s="172" t="s">
        <v>10</v>
      </c>
      <c r="J9" s="172" t="s">
        <v>11</v>
      </c>
      <c r="K9" s="172" t="s">
        <v>12</v>
      </c>
      <c r="L9" s="20" t="s">
        <v>140</v>
      </c>
      <c r="M9" s="21" t="s">
        <v>2</v>
      </c>
      <c r="N9" s="116" t="s">
        <v>0</v>
      </c>
      <c r="O9" s="18" t="s">
        <v>146</v>
      </c>
      <c r="P9" s="159" t="s">
        <v>147</v>
      </c>
      <c r="Q9" s="159" t="s">
        <v>148</v>
      </c>
      <c r="R9" s="159" t="s">
        <v>124</v>
      </c>
      <c r="S9" s="18" t="s">
        <v>149</v>
      </c>
      <c r="T9" s="18" t="s">
        <v>150</v>
      </c>
      <c r="U9" s="159" t="s">
        <v>151</v>
      </c>
      <c r="V9" s="159" t="s">
        <v>124</v>
      </c>
      <c r="W9" s="160" t="s">
        <v>144</v>
      </c>
      <c r="X9" s="159" t="s">
        <v>145</v>
      </c>
      <c r="Y9" s="18" t="s">
        <v>152</v>
      </c>
    </row>
    <row r="10" spans="1:25" s="17" customFormat="1">
      <c r="A10" s="18"/>
      <c r="B10" s="19"/>
      <c r="C10" s="18"/>
      <c r="D10" s="18"/>
      <c r="E10" s="18"/>
      <c r="F10" s="172"/>
      <c r="G10" s="172"/>
      <c r="H10" s="172"/>
      <c r="I10" s="172"/>
      <c r="J10" s="172"/>
      <c r="K10" s="172"/>
      <c r="L10" s="20"/>
      <c r="M10" s="18"/>
      <c r="N10" s="117"/>
      <c r="O10" s="120"/>
      <c r="P10" s="121"/>
      <c r="Q10" s="121"/>
      <c r="R10" s="121"/>
      <c r="S10" s="120"/>
      <c r="T10" s="120"/>
      <c r="U10" s="121"/>
      <c r="V10" s="121"/>
      <c r="W10" s="122"/>
      <c r="X10" s="121"/>
      <c r="Y10" s="121"/>
    </row>
    <row r="11" spans="1:25" ht="15.75">
      <c r="A11" s="22" t="s">
        <v>138</v>
      </c>
      <c r="B11" s="23">
        <v>35065</v>
      </c>
      <c r="C11" s="24"/>
      <c r="D11" s="25">
        <v>1628405</v>
      </c>
      <c r="E11" s="26">
        <v>1</v>
      </c>
      <c r="F11" s="173">
        <f t="shared" ref="F11:F20" si="0">IF(N11&gt;0,(+D11-N11)*E11,E11*D11)</f>
        <v>1628405</v>
      </c>
      <c r="G11" s="174">
        <v>50</v>
      </c>
      <c r="H11" s="175">
        <f t="shared" ref="H11:H20" si="1">IF(G11=" "," ",IF(+B11&lt;=367," ",(+$B$7-B11)/365.25))</f>
        <v>19.997262149212869</v>
      </c>
      <c r="I11" s="176">
        <f t="shared" ref="I11:I20" si="2">IF(+H11&gt;=G11,"--",F11/G11)</f>
        <v>32568.1</v>
      </c>
      <c r="J11" s="173">
        <f t="shared" ref="J11:J20" si="3">IF(+H11/G11&gt;1,F11,F11*H11/G11)</f>
        <v>651272.83340177964</v>
      </c>
      <c r="K11" s="173">
        <f t="shared" ref="K11:K20" si="4">IF(+F11=0," ",IF(+F11-J11&lt;=0,0,(F11-J11)))</f>
        <v>977132.16659822036</v>
      </c>
      <c r="L11" s="26">
        <v>0</v>
      </c>
      <c r="M11" s="27">
        <f t="shared" ref="M11:M20" si="5">+K11*L11</f>
        <v>0</v>
      </c>
      <c r="N11" s="56"/>
      <c r="O11" s="123"/>
      <c r="P11" s="124"/>
      <c r="Q11" s="124"/>
      <c r="R11" s="124"/>
      <c r="S11" s="123"/>
      <c r="T11" s="125"/>
      <c r="U11" s="124"/>
      <c r="V11" s="124"/>
      <c r="W11" s="126"/>
      <c r="X11" s="124"/>
      <c r="Y11" s="124"/>
    </row>
    <row r="12" spans="1:25" ht="15.75">
      <c r="A12" s="22" t="s">
        <v>139</v>
      </c>
      <c r="B12" s="23">
        <v>35065</v>
      </c>
      <c r="C12" s="24"/>
      <c r="D12" s="25">
        <v>78443</v>
      </c>
      <c r="E12" s="26">
        <v>1</v>
      </c>
      <c r="F12" s="173">
        <f t="shared" si="0"/>
        <v>78443</v>
      </c>
      <c r="G12" s="174">
        <v>20</v>
      </c>
      <c r="H12" s="175">
        <f t="shared" si="1"/>
        <v>19.997262149212869</v>
      </c>
      <c r="I12" s="176">
        <f t="shared" si="2"/>
        <v>3922.15</v>
      </c>
      <c r="J12" s="173">
        <f t="shared" si="3"/>
        <v>78432.26173853525</v>
      </c>
      <c r="K12" s="173">
        <f t="shared" si="4"/>
        <v>10.738261464750394</v>
      </c>
      <c r="L12" s="26">
        <v>0.8</v>
      </c>
      <c r="M12" s="27">
        <f t="shared" si="5"/>
        <v>8.590609171800315</v>
      </c>
      <c r="N12" s="56"/>
      <c r="O12" s="123"/>
      <c r="P12" s="124"/>
      <c r="Q12" s="124"/>
      <c r="R12" s="124"/>
      <c r="S12" s="123"/>
      <c r="T12" s="125"/>
      <c r="U12" s="124"/>
      <c r="V12" s="124"/>
      <c r="W12" s="126"/>
      <c r="X12" s="124"/>
      <c r="Y12" s="124"/>
    </row>
    <row r="13" spans="1:25" ht="15.75">
      <c r="A13" s="28" t="s">
        <v>13</v>
      </c>
      <c r="B13" s="23">
        <v>35075</v>
      </c>
      <c r="C13" s="24">
        <v>50</v>
      </c>
      <c r="D13" s="29">
        <v>4510</v>
      </c>
      <c r="E13" s="26">
        <v>1</v>
      </c>
      <c r="F13" s="173">
        <f t="shared" si="0"/>
        <v>4510</v>
      </c>
      <c r="G13" s="177">
        <v>50</v>
      </c>
      <c r="H13" s="175">
        <f t="shared" si="1"/>
        <v>19.969883641341546</v>
      </c>
      <c r="I13" s="176">
        <f t="shared" si="2"/>
        <v>90.2</v>
      </c>
      <c r="J13" s="173">
        <f t="shared" si="3"/>
        <v>1801.2835044490075</v>
      </c>
      <c r="K13" s="173">
        <f t="shared" si="4"/>
        <v>2708.7164955509925</v>
      </c>
      <c r="L13" s="26">
        <v>0.8</v>
      </c>
      <c r="M13" s="27">
        <f t="shared" si="5"/>
        <v>2166.9731964407943</v>
      </c>
      <c r="N13" s="56"/>
      <c r="O13" s="123"/>
      <c r="P13" s="124"/>
      <c r="Q13" s="124"/>
      <c r="R13" s="124"/>
      <c r="S13" s="123"/>
      <c r="T13" s="125"/>
      <c r="U13" s="124"/>
      <c r="V13" s="124"/>
      <c r="W13" s="126"/>
      <c r="X13" s="124"/>
      <c r="Y13" s="124"/>
    </row>
    <row r="14" spans="1:25" ht="15.75">
      <c r="A14" s="28" t="s">
        <v>14</v>
      </c>
      <c r="B14" s="30">
        <v>35076</v>
      </c>
      <c r="C14" s="31">
        <v>50</v>
      </c>
      <c r="D14" s="29">
        <v>4230</v>
      </c>
      <c r="E14" s="32">
        <v>1</v>
      </c>
      <c r="F14" s="173">
        <f t="shared" si="0"/>
        <v>4230</v>
      </c>
      <c r="G14" s="177">
        <v>50</v>
      </c>
      <c r="H14" s="175">
        <f t="shared" si="1"/>
        <v>19.967145790554415</v>
      </c>
      <c r="I14" s="176">
        <f t="shared" si="2"/>
        <v>84.6</v>
      </c>
      <c r="J14" s="173">
        <f t="shared" si="3"/>
        <v>1689.2205338809033</v>
      </c>
      <c r="K14" s="173">
        <f t="shared" si="4"/>
        <v>2540.7794661190965</v>
      </c>
      <c r="L14" s="26">
        <v>0.8</v>
      </c>
      <c r="M14" s="27">
        <f t="shared" si="5"/>
        <v>2032.6235728952772</v>
      </c>
      <c r="N14" s="118"/>
      <c r="O14" s="123"/>
      <c r="P14" s="124"/>
      <c r="Q14" s="124"/>
      <c r="R14" s="124"/>
      <c r="S14" s="123"/>
      <c r="T14" s="125"/>
      <c r="U14" s="124"/>
      <c r="V14" s="124"/>
      <c r="W14" s="126"/>
      <c r="X14" s="124"/>
      <c r="Y14" s="124"/>
    </row>
    <row r="15" spans="1:25" ht="15.75">
      <c r="A15" s="33" t="s">
        <v>15</v>
      </c>
      <c r="B15" s="23">
        <v>35124</v>
      </c>
      <c r="C15" s="24">
        <v>50</v>
      </c>
      <c r="D15" s="34">
        <v>9090</v>
      </c>
      <c r="E15" s="26">
        <v>1</v>
      </c>
      <c r="F15" s="173">
        <f t="shared" si="0"/>
        <v>9090</v>
      </c>
      <c r="G15" s="178">
        <v>50</v>
      </c>
      <c r="H15" s="175">
        <f t="shared" si="1"/>
        <v>19.835728952772072</v>
      </c>
      <c r="I15" s="176">
        <f t="shared" si="2"/>
        <v>181.8</v>
      </c>
      <c r="J15" s="173">
        <f t="shared" si="3"/>
        <v>3606.1355236139625</v>
      </c>
      <c r="K15" s="173">
        <f t="shared" si="4"/>
        <v>5483.8644763860375</v>
      </c>
      <c r="L15" s="26">
        <v>0.8</v>
      </c>
      <c r="M15" s="27">
        <f t="shared" si="5"/>
        <v>4387.0915811088298</v>
      </c>
      <c r="N15" s="56"/>
      <c r="O15" s="123"/>
      <c r="P15" s="124"/>
      <c r="Q15" s="124"/>
      <c r="R15" s="124"/>
      <c r="S15" s="123"/>
      <c r="T15" s="125"/>
      <c r="U15" s="124"/>
      <c r="V15" s="124"/>
      <c r="W15" s="126"/>
      <c r="X15" s="124"/>
      <c r="Y15" s="124"/>
    </row>
    <row r="16" spans="1:25" ht="15.75">
      <c r="A16" s="28" t="s">
        <v>16</v>
      </c>
      <c r="B16" s="23">
        <v>35246</v>
      </c>
      <c r="C16" s="24">
        <v>50</v>
      </c>
      <c r="D16" s="35">
        <v>3795</v>
      </c>
      <c r="E16" s="26">
        <v>1</v>
      </c>
      <c r="F16" s="173">
        <f t="shared" si="0"/>
        <v>3795</v>
      </c>
      <c r="G16" s="177">
        <v>50</v>
      </c>
      <c r="H16" s="175">
        <f t="shared" si="1"/>
        <v>19.501711156741958</v>
      </c>
      <c r="I16" s="176">
        <f t="shared" si="2"/>
        <v>75.900000000000006</v>
      </c>
      <c r="J16" s="173">
        <f t="shared" si="3"/>
        <v>1480.1798767967148</v>
      </c>
      <c r="K16" s="173">
        <f t="shared" si="4"/>
        <v>2314.8201232032852</v>
      </c>
      <c r="L16" s="26">
        <v>0.8</v>
      </c>
      <c r="M16" s="27">
        <f t="shared" si="5"/>
        <v>1851.8560985626282</v>
      </c>
      <c r="N16" s="56"/>
      <c r="O16" s="123"/>
      <c r="P16" s="124"/>
      <c r="Q16" s="124"/>
      <c r="R16" s="124"/>
      <c r="S16" s="123"/>
      <c r="T16" s="125"/>
      <c r="U16" s="124"/>
      <c r="V16" s="124"/>
      <c r="W16" s="126"/>
      <c r="X16" s="124"/>
      <c r="Y16" s="124"/>
    </row>
    <row r="17" spans="1:25" ht="15.75">
      <c r="A17" s="28" t="s">
        <v>17</v>
      </c>
      <c r="B17" s="23">
        <v>35246</v>
      </c>
      <c r="C17" s="24">
        <v>50</v>
      </c>
      <c r="D17" s="35">
        <v>5105</v>
      </c>
      <c r="E17" s="26">
        <v>1</v>
      </c>
      <c r="F17" s="173">
        <f t="shared" si="0"/>
        <v>5105</v>
      </c>
      <c r="G17" s="177">
        <v>50</v>
      </c>
      <c r="H17" s="175">
        <f t="shared" si="1"/>
        <v>19.501711156741958</v>
      </c>
      <c r="I17" s="176">
        <f t="shared" si="2"/>
        <v>102.1</v>
      </c>
      <c r="J17" s="173">
        <f t="shared" si="3"/>
        <v>1991.124709103354</v>
      </c>
      <c r="K17" s="173">
        <f t="shared" si="4"/>
        <v>3113.8752908966462</v>
      </c>
      <c r="L17" s="26">
        <v>0.8</v>
      </c>
      <c r="M17" s="27">
        <f t="shared" si="5"/>
        <v>2491.1002327173173</v>
      </c>
      <c r="N17" s="56"/>
      <c r="O17" s="123"/>
      <c r="P17" s="124"/>
      <c r="Q17" s="124"/>
      <c r="R17" s="124"/>
      <c r="S17" s="123"/>
      <c r="T17" s="125"/>
      <c r="U17" s="124"/>
      <c r="V17" s="124"/>
      <c r="W17" s="126"/>
      <c r="X17" s="124"/>
      <c r="Y17" s="124"/>
    </row>
    <row r="18" spans="1:25" ht="15.75">
      <c r="A18" s="28" t="s">
        <v>18</v>
      </c>
      <c r="B18" s="23">
        <v>35246</v>
      </c>
      <c r="C18" s="24">
        <v>50</v>
      </c>
      <c r="D18" s="35">
        <v>10536</v>
      </c>
      <c r="E18" s="26">
        <v>1</v>
      </c>
      <c r="F18" s="173">
        <f t="shared" si="0"/>
        <v>10536</v>
      </c>
      <c r="G18" s="177">
        <v>50</v>
      </c>
      <c r="H18" s="175">
        <f t="shared" si="1"/>
        <v>19.501711156741958</v>
      </c>
      <c r="I18" s="176">
        <f t="shared" si="2"/>
        <v>210.72</v>
      </c>
      <c r="J18" s="173">
        <f t="shared" si="3"/>
        <v>4109.4005749486651</v>
      </c>
      <c r="K18" s="173">
        <f t="shared" si="4"/>
        <v>6426.5994250513349</v>
      </c>
      <c r="L18" s="26">
        <v>0.8</v>
      </c>
      <c r="M18" s="27">
        <f t="shared" si="5"/>
        <v>5141.2795400410687</v>
      </c>
      <c r="N18" s="56"/>
      <c r="O18" s="123"/>
      <c r="P18" s="124"/>
      <c r="Q18" s="124"/>
      <c r="R18" s="124"/>
      <c r="S18" s="123"/>
      <c r="T18" s="125"/>
      <c r="U18" s="124"/>
      <c r="V18" s="124"/>
      <c r="W18" s="126"/>
      <c r="X18" s="124"/>
      <c r="Y18" s="124"/>
    </row>
    <row r="19" spans="1:25" ht="15.75">
      <c r="A19" s="28" t="s">
        <v>19</v>
      </c>
      <c r="B19" s="23">
        <v>35277</v>
      </c>
      <c r="C19" s="24">
        <v>50</v>
      </c>
      <c r="D19" s="29">
        <v>2000</v>
      </c>
      <c r="E19" s="26">
        <v>1</v>
      </c>
      <c r="F19" s="173">
        <f t="shared" si="0"/>
        <v>2000</v>
      </c>
      <c r="G19" s="177">
        <v>50</v>
      </c>
      <c r="H19" s="175">
        <f t="shared" si="1"/>
        <v>19.416837782340863</v>
      </c>
      <c r="I19" s="176">
        <f t="shared" si="2"/>
        <v>40</v>
      </c>
      <c r="J19" s="173">
        <f t="shared" si="3"/>
        <v>776.67351129363453</v>
      </c>
      <c r="K19" s="173">
        <f t="shared" si="4"/>
        <v>1223.3264887063656</v>
      </c>
      <c r="L19" s="26">
        <v>0.8</v>
      </c>
      <c r="M19" s="27">
        <f t="shared" si="5"/>
        <v>978.66119096509249</v>
      </c>
      <c r="N19" s="56"/>
      <c r="O19" s="123"/>
      <c r="P19" s="124"/>
      <c r="Q19" s="124"/>
      <c r="R19" s="124"/>
      <c r="S19" s="123"/>
      <c r="T19" s="125"/>
      <c r="U19" s="124"/>
      <c r="V19" s="124"/>
      <c r="W19" s="126"/>
      <c r="X19" s="124"/>
      <c r="Y19" s="124"/>
    </row>
    <row r="20" spans="1:25" ht="15.75">
      <c r="A20" s="28" t="s">
        <v>20</v>
      </c>
      <c r="B20" s="23">
        <v>35378</v>
      </c>
      <c r="C20" s="24">
        <v>50</v>
      </c>
      <c r="D20" s="35">
        <v>3280.96</v>
      </c>
      <c r="E20" s="26">
        <v>1</v>
      </c>
      <c r="F20" s="173">
        <f t="shared" si="0"/>
        <v>3280.96</v>
      </c>
      <c r="G20" s="177">
        <v>50</v>
      </c>
      <c r="H20" s="175">
        <f t="shared" si="1"/>
        <v>19.140314852840522</v>
      </c>
      <c r="I20" s="176">
        <f t="shared" si="2"/>
        <v>65.619200000000006</v>
      </c>
      <c r="J20" s="173">
        <f t="shared" si="3"/>
        <v>1255.9721483915127</v>
      </c>
      <c r="K20" s="173">
        <f t="shared" si="4"/>
        <v>2024.9878516084873</v>
      </c>
      <c r="L20" s="26">
        <v>0.8</v>
      </c>
      <c r="M20" s="27">
        <f t="shared" si="5"/>
        <v>1619.9902812867899</v>
      </c>
      <c r="N20" s="56"/>
      <c r="O20" s="123"/>
      <c r="P20" s="124"/>
      <c r="Q20" s="124"/>
      <c r="R20" s="124"/>
      <c r="S20" s="123"/>
      <c r="T20" s="125"/>
      <c r="U20" s="124"/>
      <c r="V20" s="124"/>
      <c r="W20" s="126"/>
      <c r="X20" s="124"/>
      <c r="Y20" s="124"/>
    </row>
    <row r="21" spans="1:25" ht="15.75">
      <c r="A21" s="28"/>
      <c r="B21" s="23"/>
      <c r="C21" s="24"/>
      <c r="D21" s="35"/>
      <c r="E21" s="26"/>
      <c r="F21" s="173"/>
      <c r="G21" s="177"/>
      <c r="H21" s="175"/>
      <c r="I21" s="176"/>
      <c r="J21" s="173"/>
      <c r="K21" s="173"/>
      <c r="L21" s="26"/>
      <c r="M21" s="27"/>
      <c r="N21" s="56"/>
      <c r="O21" s="123"/>
      <c r="P21" s="124"/>
      <c r="Q21" s="124"/>
      <c r="R21" s="124"/>
      <c r="S21" s="123"/>
      <c r="T21" s="125"/>
      <c r="U21" s="124"/>
      <c r="V21" s="124"/>
      <c r="W21" s="126"/>
      <c r="X21" s="124"/>
      <c r="Y21" s="124"/>
    </row>
    <row r="22" spans="1:25" ht="15.75">
      <c r="A22" s="28" t="s">
        <v>21</v>
      </c>
      <c r="B22" s="23">
        <v>35433</v>
      </c>
      <c r="C22" s="24">
        <v>50</v>
      </c>
      <c r="D22" s="29">
        <v>500</v>
      </c>
      <c r="E22" s="26">
        <v>1</v>
      </c>
      <c r="F22" s="173">
        <f t="shared" ref="F22:F43" si="6">IF(N22&gt;0,(+D22-N22)*E22,E22*D22)</f>
        <v>500</v>
      </c>
      <c r="G22" s="177">
        <v>50</v>
      </c>
      <c r="H22" s="175">
        <f t="shared" ref="H22:H43" si="7">IF(G22=" "," ",IF(+B22&lt;=367," ",(+$B$7-B22)/365.25))</f>
        <v>18.989733059548254</v>
      </c>
      <c r="I22" s="176">
        <f t="shared" ref="I22:I27" si="8">IF(+H22&gt;=G22,"--",F22/G22)</f>
        <v>10</v>
      </c>
      <c r="J22" s="173">
        <f t="shared" ref="J22:J27" si="9">IF(+H22/G22&gt;1,F22,F22*H22/G22)</f>
        <v>189.89733059548252</v>
      </c>
      <c r="K22" s="173">
        <f t="shared" ref="K22:K43" si="10">IF(+F22=0," ",IF(+F22-J22&lt;=0,0,(F22-J22)))</f>
        <v>310.10266940451748</v>
      </c>
      <c r="L22" s="26">
        <v>0.8</v>
      </c>
      <c r="M22" s="27">
        <f t="shared" ref="M22:M43" si="11">+K22*L22</f>
        <v>248.082135523614</v>
      </c>
      <c r="N22" s="56"/>
      <c r="O22" s="123"/>
      <c r="P22" s="124"/>
      <c r="Q22" s="124"/>
      <c r="R22" s="124"/>
      <c r="S22" s="123"/>
      <c r="T22" s="125"/>
      <c r="U22" s="124"/>
      <c r="V22" s="124"/>
      <c r="W22" s="126"/>
      <c r="X22" s="124"/>
      <c r="Y22" s="124"/>
    </row>
    <row r="23" spans="1:25" ht="15.75">
      <c r="A23" s="28" t="s">
        <v>22</v>
      </c>
      <c r="B23" s="23">
        <v>35434</v>
      </c>
      <c r="C23" s="24">
        <v>50</v>
      </c>
      <c r="D23" s="29">
        <v>500</v>
      </c>
      <c r="E23" s="26">
        <v>1</v>
      </c>
      <c r="F23" s="173">
        <f t="shared" si="6"/>
        <v>500</v>
      </c>
      <c r="G23" s="177">
        <v>50</v>
      </c>
      <c r="H23" s="175">
        <f t="shared" si="7"/>
        <v>18.986995208761122</v>
      </c>
      <c r="I23" s="176">
        <f t="shared" si="8"/>
        <v>10</v>
      </c>
      <c r="J23" s="173">
        <f t="shared" si="9"/>
        <v>189.86995208761124</v>
      </c>
      <c r="K23" s="173">
        <f t="shared" si="10"/>
        <v>310.13004791238876</v>
      </c>
      <c r="L23" s="26">
        <v>0.8</v>
      </c>
      <c r="M23" s="27">
        <f t="shared" si="11"/>
        <v>248.10403832991102</v>
      </c>
      <c r="N23" s="56"/>
      <c r="O23" s="123"/>
      <c r="P23" s="124"/>
      <c r="Q23" s="124"/>
      <c r="R23" s="124"/>
      <c r="S23" s="123"/>
      <c r="T23" s="125"/>
      <c r="U23" s="124"/>
      <c r="V23" s="124"/>
      <c r="W23" s="126"/>
      <c r="X23" s="124"/>
      <c r="Y23" s="124"/>
    </row>
    <row r="24" spans="1:25" ht="15.75">
      <c r="A24" s="28" t="s">
        <v>13</v>
      </c>
      <c r="B24" s="23">
        <v>35434</v>
      </c>
      <c r="C24" s="24">
        <v>50</v>
      </c>
      <c r="D24" s="29">
        <v>7475</v>
      </c>
      <c r="E24" s="26">
        <v>1</v>
      </c>
      <c r="F24" s="173">
        <f t="shared" si="6"/>
        <v>7475</v>
      </c>
      <c r="G24" s="177">
        <v>50</v>
      </c>
      <c r="H24" s="175">
        <f t="shared" si="7"/>
        <v>18.986995208761122</v>
      </c>
      <c r="I24" s="176">
        <f t="shared" si="8"/>
        <v>149.5</v>
      </c>
      <c r="J24" s="173">
        <f t="shared" si="9"/>
        <v>2838.5557837097876</v>
      </c>
      <c r="K24" s="173">
        <f t="shared" si="10"/>
        <v>4636.4442162902124</v>
      </c>
      <c r="L24" s="26">
        <v>0.8</v>
      </c>
      <c r="M24" s="27">
        <f t="shared" si="11"/>
        <v>3709.1553730321702</v>
      </c>
      <c r="N24" s="56"/>
      <c r="O24" s="123"/>
      <c r="P24" s="124"/>
      <c r="Q24" s="124"/>
      <c r="R24" s="124"/>
      <c r="S24" s="123"/>
      <c r="T24" s="125"/>
      <c r="U24" s="124"/>
      <c r="V24" s="124"/>
      <c r="W24" s="126"/>
      <c r="X24" s="124"/>
      <c r="Y24" s="124"/>
    </row>
    <row r="25" spans="1:25" ht="15.75">
      <c r="A25" s="28" t="s">
        <v>23</v>
      </c>
      <c r="B25" s="23">
        <v>35438</v>
      </c>
      <c r="C25" s="24">
        <v>50</v>
      </c>
      <c r="D25" s="29">
        <v>4875</v>
      </c>
      <c r="E25" s="26">
        <v>1</v>
      </c>
      <c r="F25" s="173">
        <f t="shared" si="6"/>
        <v>4875</v>
      </c>
      <c r="G25" s="177">
        <v>50</v>
      </c>
      <c r="H25" s="175">
        <f t="shared" si="7"/>
        <v>18.976043805612594</v>
      </c>
      <c r="I25" s="176">
        <f t="shared" si="8"/>
        <v>97.5</v>
      </c>
      <c r="J25" s="173">
        <f t="shared" si="9"/>
        <v>1850.1642710472279</v>
      </c>
      <c r="K25" s="173">
        <f t="shared" si="10"/>
        <v>3024.8357289527721</v>
      </c>
      <c r="L25" s="26">
        <v>0.8</v>
      </c>
      <c r="M25" s="27">
        <f t="shared" si="11"/>
        <v>2419.8685831622179</v>
      </c>
      <c r="N25" s="56"/>
      <c r="O25" s="123"/>
      <c r="P25" s="124"/>
      <c r="Q25" s="124"/>
      <c r="R25" s="124"/>
      <c r="S25" s="123"/>
      <c r="T25" s="125"/>
      <c r="U25" s="124"/>
      <c r="V25" s="124"/>
      <c r="W25" s="126"/>
      <c r="X25" s="124"/>
      <c r="Y25" s="124"/>
    </row>
    <row r="26" spans="1:25" ht="15.75">
      <c r="A26" s="28" t="s">
        <v>24</v>
      </c>
      <c r="B26" s="23">
        <v>35445</v>
      </c>
      <c r="C26" s="24">
        <v>50</v>
      </c>
      <c r="D26" s="29">
        <v>7551.52</v>
      </c>
      <c r="E26" s="26">
        <v>1</v>
      </c>
      <c r="F26" s="173">
        <f t="shared" si="6"/>
        <v>7551.52</v>
      </c>
      <c r="G26" s="177">
        <v>50</v>
      </c>
      <c r="H26" s="175">
        <f t="shared" si="7"/>
        <v>18.956878850102669</v>
      </c>
      <c r="I26" s="176">
        <f t="shared" si="8"/>
        <v>151.03040000000001</v>
      </c>
      <c r="J26" s="173">
        <f t="shared" si="9"/>
        <v>2863.0649954825467</v>
      </c>
      <c r="K26" s="173">
        <f t="shared" si="10"/>
        <v>4688.4550045174537</v>
      </c>
      <c r="L26" s="26">
        <v>0.8</v>
      </c>
      <c r="M26" s="27">
        <f t="shared" si="11"/>
        <v>3750.7640036139633</v>
      </c>
      <c r="N26" s="56"/>
      <c r="O26" s="123"/>
      <c r="P26" s="124"/>
      <c r="Q26" s="124"/>
      <c r="R26" s="124"/>
      <c r="S26" s="123"/>
      <c r="T26" s="125"/>
      <c r="U26" s="124"/>
      <c r="V26" s="124"/>
      <c r="W26" s="126"/>
      <c r="X26" s="124"/>
      <c r="Y26" s="124"/>
    </row>
    <row r="27" spans="1:25" ht="15.75">
      <c r="A27" s="28" t="s">
        <v>24</v>
      </c>
      <c r="B27" s="23">
        <v>35452</v>
      </c>
      <c r="C27" s="24">
        <v>50</v>
      </c>
      <c r="D27" s="29">
        <v>460.36</v>
      </c>
      <c r="E27" s="26">
        <v>1</v>
      </c>
      <c r="F27" s="173">
        <f t="shared" si="6"/>
        <v>460.36</v>
      </c>
      <c r="G27" s="177">
        <v>50</v>
      </c>
      <c r="H27" s="175">
        <f t="shared" si="7"/>
        <v>18.937713894592743</v>
      </c>
      <c r="I27" s="176">
        <f t="shared" si="8"/>
        <v>9.2072000000000003</v>
      </c>
      <c r="J27" s="173">
        <f t="shared" si="9"/>
        <v>174.36331937029431</v>
      </c>
      <c r="K27" s="173">
        <f t="shared" si="10"/>
        <v>285.99668062970568</v>
      </c>
      <c r="L27" s="26">
        <v>0.8</v>
      </c>
      <c r="M27" s="27">
        <f t="shared" si="11"/>
        <v>228.79734450376455</v>
      </c>
      <c r="N27" s="56"/>
      <c r="O27" s="123"/>
      <c r="P27" s="124"/>
      <c r="Q27" s="124"/>
      <c r="R27" s="124"/>
      <c r="S27" s="123"/>
      <c r="T27" s="125"/>
      <c r="U27" s="124"/>
      <c r="V27" s="124"/>
      <c r="W27" s="126"/>
      <c r="X27" s="124"/>
      <c r="Y27" s="124"/>
    </row>
    <row r="28" spans="1:25" ht="31.5">
      <c r="A28" s="37" t="s">
        <v>114</v>
      </c>
      <c r="B28" s="23">
        <v>35459</v>
      </c>
      <c r="C28" s="24" t="s">
        <v>116</v>
      </c>
      <c r="D28" s="25">
        <v>14960</v>
      </c>
      <c r="E28" s="26">
        <v>1</v>
      </c>
      <c r="F28" s="173">
        <f t="shared" si="6"/>
        <v>14960</v>
      </c>
      <c r="G28" s="174" t="s">
        <v>117</v>
      </c>
      <c r="H28" s="175">
        <f t="shared" si="7"/>
        <v>18.918548939082822</v>
      </c>
      <c r="I28" s="176"/>
      <c r="J28" s="173"/>
      <c r="K28" s="173">
        <f t="shared" si="10"/>
        <v>14960</v>
      </c>
      <c r="L28" s="26">
        <v>0.8</v>
      </c>
      <c r="M28" s="27">
        <f t="shared" si="11"/>
        <v>11968</v>
      </c>
      <c r="N28" s="56"/>
      <c r="O28" s="123"/>
      <c r="P28" s="124"/>
      <c r="Q28" s="124"/>
      <c r="R28" s="124"/>
      <c r="S28" s="123"/>
      <c r="T28" s="125"/>
      <c r="U28" s="124"/>
      <c r="V28" s="124"/>
      <c r="W28" s="126"/>
      <c r="X28" s="124"/>
      <c r="Y28" s="124"/>
    </row>
    <row r="29" spans="1:25" ht="15.75">
      <c r="A29" s="28" t="s">
        <v>25</v>
      </c>
      <c r="B29" s="23">
        <v>35468</v>
      </c>
      <c r="C29" s="24">
        <v>50</v>
      </c>
      <c r="D29" s="29">
        <v>331.66</v>
      </c>
      <c r="E29" s="26">
        <v>1</v>
      </c>
      <c r="F29" s="173">
        <f t="shared" si="6"/>
        <v>331.66</v>
      </c>
      <c r="G29" s="177">
        <v>50</v>
      </c>
      <c r="H29" s="175">
        <f t="shared" si="7"/>
        <v>18.89390828199863</v>
      </c>
      <c r="I29" s="176">
        <f t="shared" ref="I29:I43" si="12">IF(+H29&gt;=G29,"--",F29/G29)</f>
        <v>6.6332000000000004</v>
      </c>
      <c r="J29" s="173">
        <f t="shared" ref="J29:J43" si="13">IF(+H29/G29&gt;1,F29,F29*H29/G29)</f>
        <v>125.32707241615333</v>
      </c>
      <c r="K29" s="173">
        <f t="shared" si="10"/>
        <v>206.3329275838467</v>
      </c>
      <c r="L29" s="26">
        <v>0.8</v>
      </c>
      <c r="M29" s="27">
        <f t="shared" si="11"/>
        <v>165.06634206707736</v>
      </c>
      <c r="N29" s="56"/>
      <c r="O29" s="123"/>
      <c r="P29" s="124"/>
      <c r="Q29" s="124"/>
      <c r="R29" s="124"/>
      <c r="S29" s="123"/>
      <c r="T29" s="125"/>
      <c r="U29" s="124"/>
      <c r="V29" s="124"/>
      <c r="W29" s="126"/>
      <c r="X29" s="124"/>
      <c r="Y29" s="124"/>
    </row>
    <row r="30" spans="1:25" ht="15.75">
      <c r="A30" s="33" t="s">
        <v>26</v>
      </c>
      <c r="B30" s="23">
        <v>35489</v>
      </c>
      <c r="C30" s="24">
        <v>50</v>
      </c>
      <c r="D30" s="38">
        <v>1034.21</v>
      </c>
      <c r="E30" s="26">
        <v>1</v>
      </c>
      <c r="F30" s="173">
        <f t="shared" si="6"/>
        <v>1034.21</v>
      </c>
      <c r="G30" s="178">
        <v>50</v>
      </c>
      <c r="H30" s="175">
        <f t="shared" si="7"/>
        <v>18.836413415468858</v>
      </c>
      <c r="I30" s="176">
        <f t="shared" si="12"/>
        <v>20.684200000000001</v>
      </c>
      <c r="J30" s="173">
        <f t="shared" si="13"/>
        <v>389.61614236824096</v>
      </c>
      <c r="K30" s="173">
        <f t="shared" si="10"/>
        <v>644.59385763175908</v>
      </c>
      <c r="L30" s="26">
        <v>0.8</v>
      </c>
      <c r="M30" s="27">
        <f t="shared" si="11"/>
        <v>515.67508610540733</v>
      </c>
      <c r="N30" s="56"/>
      <c r="O30" s="123"/>
      <c r="P30" s="124"/>
      <c r="Q30" s="124"/>
      <c r="R30" s="124"/>
      <c r="S30" s="123"/>
      <c r="T30" s="125"/>
      <c r="U30" s="124"/>
      <c r="V30" s="124"/>
      <c r="W30" s="126"/>
      <c r="X30" s="124"/>
      <c r="Y30" s="124"/>
    </row>
    <row r="31" spans="1:25" ht="15.75">
      <c r="A31" s="28" t="s">
        <v>13</v>
      </c>
      <c r="B31" s="23">
        <v>35489</v>
      </c>
      <c r="C31" s="24">
        <v>50</v>
      </c>
      <c r="D31" s="35">
        <v>4817.34</v>
      </c>
      <c r="E31" s="26">
        <v>1</v>
      </c>
      <c r="F31" s="173">
        <f t="shared" si="6"/>
        <v>4817.34</v>
      </c>
      <c r="G31" s="177">
        <v>50</v>
      </c>
      <c r="H31" s="175">
        <f t="shared" si="7"/>
        <v>18.836413415468858</v>
      </c>
      <c r="I31" s="176">
        <f t="shared" si="12"/>
        <v>96.346800000000002</v>
      </c>
      <c r="J31" s="173">
        <f t="shared" si="13"/>
        <v>1814.8281560574949</v>
      </c>
      <c r="K31" s="173">
        <f t="shared" si="10"/>
        <v>3002.511843942505</v>
      </c>
      <c r="L31" s="26">
        <v>0.8</v>
      </c>
      <c r="M31" s="27">
        <f t="shared" si="11"/>
        <v>2402.0094751540041</v>
      </c>
      <c r="N31" s="56"/>
      <c r="O31" s="123"/>
      <c r="P31" s="124"/>
      <c r="Q31" s="124"/>
      <c r="R31" s="124"/>
      <c r="S31" s="123"/>
      <c r="T31" s="125"/>
      <c r="U31" s="124"/>
      <c r="V31" s="124"/>
      <c r="W31" s="126"/>
      <c r="X31" s="124"/>
      <c r="Y31" s="124"/>
    </row>
    <row r="32" spans="1:25" ht="15.75">
      <c r="A32" s="28" t="s">
        <v>24</v>
      </c>
      <c r="B32" s="23">
        <v>35489</v>
      </c>
      <c r="C32" s="24">
        <v>50</v>
      </c>
      <c r="D32" s="29">
        <v>6939.91</v>
      </c>
      <c r="E32" s="26">
        <v>1</v>
      </c>
      <c r="F32" s="173">
        <f t="shared" si="6"/>
        <v>6939.91</v>
      </c>
      <c r="G32" s="177">
        <v>50</v>
      </c>
      <c r="H32" s="175">
        <f t="shared" si="7"/>
        <v>18.836413415468858</v>
      </c>
      <c r="I32" s="176">
        <f t="shared" si="12"/>
        <v>138.79820000000001</v>
      </c>
      <c r="J32" s="173">
        <f t="shared" si="13"/>
        <v>2614.4602765229297</v>
      </c>
      <c r="K32" s="173">
        <f t="shared" si="10"/>
        <v>4325.4497234770697</v>
      </c>
      <c r="L32" s="26">
        <v>0.8</v>
      </c>
      <c r="M32" s="27">
        <f t="shared" si="11"/>
        <v>3460.3597787816561</v>
      </c>
      <c r="N32" s="56"/>
      <c r="O32" s="123"/>
      <c r="P32" s="124"/>
      <c r="Q32" s="124"/>
      <c r="R32" s="124"/>
      <c r="S32" s="123"/>
      <c r="T32" s="125"/>
      <c r="U32" s="124"/>
      <c r="V32" s="124"/>
      <c r="W32" s="126"/>
      <c r="X32" s="124"/>
      <c r="Y32" s="124"/>
    </row>
    <row r="33" spans="1:25" ht="15.75">
      <c r="A33" s="28" t="s">
        <v>24</v>
      </c>
      <c r="B33" s="23">
        <v>35518</v>
      </c>
      <c r="C33" s="24">
        <v>50</v>
      </c>
      <c r="D33" s="29">
        <v>14210</v>
      </c>
      <c r="E33" s="26">
        <v>1</v>
      </c>
      <c r="F33" s="173">
        <f t="shared" si="6"/>
        <v>14210</v>
      </c>
      <c r="G33" s="177">
        <v>50</v>
      </c>
      <c r="H33" s="175">
        <f t="shared" si="7"/>
        <v>18.757015742642025</v>
      </c>
      <c r="I33" s="176">
        <f t="shared" si="12"/>
        <v>284.2</v>
      </c>
      <c r="J33" s="173">
        <f t="shared" si="13"/>
        <v>5330.7438740588632</v>
      </c>
      <c r="K33" s="173">
        <f t="shared" si="10"/>
        <v>8879.2561259411377</v>
      </c>
      <c r="L33" s="26">
        <v>0.8</v>
      </c>
      <c r="M33" s="27">
        <f t="shared" si="11"/>
        <v>7103.4049007529102</v>
      </c>
      <c r="N33" s="56"/>
      <c r="O33" s="123"/>
      <c r="P33" s="124"/>
      <c r="Q33" s="124"/>
      <c r="R33" s="124"/>
      <c r="S33" s="123"/>
      <c r="T33" s="125"/>
      <c r="U33" s="124"/>
      <c r="V33" s="124"/>
      <c r="W33" s="126"/>
      <c r="X33" s="124"/>
      <c r="Y33" s="124"/>
    </row>
    <row r="34" spans="1:25" ht="15.75">
      <c r="A34" s="28" t="s">
        <v>27</v>
      </c>
      <c r="B34" s="23">
        <v>35538</v>
      </c>
      <c r="C34" s="24">
        <v>50</v>
      </c>
      <c r="D34" s="29">
        <v>738.27</v>
      </c>
      <c r="E34" s="26">
        <v>1</v>
      </c>
      <c r="F34" s="173">
        <f t="shared" si="6"/>
        <v>738.27</v>
      </c>
      <c r="G34" s="177">
        <v>50</v>
      </c>
      <c r="H34" s="175">
        <f t="shared" si="7"/>
        <v>18.702258726899384</v>
      </c>
      <c r="I34" s="176">
        <f t="shared" si="12"/>
        <v>14.7654</v>
      </c>
      <c r="J34" s="173">
        <f t="shared" si="13"/>
        <v>276.14633100616015</v>
      </c>
      <c r="K34" s="173">
        <f t="shared" si="10"/>
        <v>462.12366899383983</v>
      </c>
      <c r="L34" s="26">
        <v>0.8</v>
      </c>
      <c r="M34" s="27">
        <f t="shared" si="11"/>
        <v>369.6989351950719</v>
      </c>
      <c r="N34" s="56"/>
      <c r="O34" s="123"/>
      <c r="P34" s="124"/>
      <c r="Q34" s="124"/>
      <c r="R34" s="124"/>
      <c r="S34" s="123"/>
      <c r="T34" s="125"/>
      <c r="U34" s="124"/>
      <c r="V34" s="124"/>
      <c r="W34" s="126"/>
      <c r="X34" s="124"/>
      <c r="Y34" s="124"/>
    </row>
    <row r="35" spans="1:25" ht="15.75">
      <c r="A35" s="39" t="s">
        <v>28</v>
      </c>
      <c r="B35" s="23">
        <v>35543</v>
      </c>
      <c r="C35" s="24">
        <v>20</v>
      </c>
      <c r="D35" s="40">
        <v>116377</v>
      </c>
      <c r="E35" s="26">
        <v>1</v>
      </c>
      <c r="F35" s="173">
        <f t="shared" si="6"/>
        <v>116377</v>
      </c>
      <c r="G35" s="179">
        <v>20</v>
      </c>
      <c r="H35" s="175">
        <f t="shared" si="7"/>
        <v>18.688569472963724</v>
      </c>
      <c r="I35" s="176">
        <f t="shared" si="12"/>
        <v>5818.85</v>
      </c>
      <c r="J35" s="173">
        <f t="shared" si="13"/>
        <v>108745.98247775497</v>
      </c>
      <c r="K35" s="173">
        <f t="shared" si="10"/>
        <v>7631.0175222450343</v>
      </c>
      <c r="L35" s="26">
        <v>0.8</v>
      </c>
      <c r="M35" s="27">
        <f t="shared" si="11"/>
        <v>6104.8140177960277</v>
      </c>
      <c r="N35" s="56"/>
      <c r="O35" s="123"/>
      <c r="P35" s="124"/>
      <c r="Q35" s="124"/>
      <c r="R35" s="124"/>
      <c r="S35" s="123"/>
      <c r="T35" s="125"/>
      <c r="U35" s="124"/>
      <c r="V35" s="124"/>
      <c r="W35" s="126"/>
      <c r="X35" s="124"/>
      <c r="Y35" s="124"/>
    </row>
    <row r="36" spans="1:25" ht="15.75">
      <c r="A36" s="41" t="s">
        <v>29</v>
      </c>
      <c r="B36" s="23">
        <v>35543</v>
      </c>
      <c r="C36" s="24">
        <v>50</v>
      </c>
      <c r="D36" s="34">
        <v>318.26</v>
      </c>
      <c r="E36" s="26">
        <v>1</v>
      </c>
      <c r="F36" s="173">
        <f t="shared" si="6"/>
        <v>318.26</v>
      </c>
      <c r="G36" s="178">
        <v>50</v>
      </c>
      <c r="H36" s="175">
        <f t="shared" si="7"/>
        <v>18.688569472963724</v>
      </c>
      <c r="I36" s="176">
        <f t="shared" si="12"/>
        <v>6.3651999999999997</v>
      </c>
      <c r="J36" s="173">
        <f t="shared" si="13"/>
        <v>118.95648240930871</v>
      </c>
      <c r="K36" s="173">
        <f t="shared" si="10"/>
        <v>199.30351759069129</v>
      </c>
      <c r="L36" s="26">
        <v>0.8</v>
      </c>
      <c r="M36" s="27">
        <f t="shared" si="11"/>
        <v>159.44281407255303</v>
      </c>
      <c r="N36" s="56"/>
      <c r="O36" s="123"/>
      <c r="P36" s="124"/>
      <c r="Q36" s="124"/>
      <c r="R36" s="124"/>
      <c r="S36" s="123"/>
      <c r="T36" s="125"/>
      <c r="U36" s="124"/>
      <c r="V36" s="124"/>
      <c r="W36" s="126"/>
      <c r="X36" s="124"/>
      <c r="Y36" s="124"/>
    </row>
    <row r="37" spans="1:25" ht="15.75">
      <c r="A37" s="28" t="s">
        <v>30</v>
      </c>
      <c r="B37" s="23">
        <v>35597</v>
      </c>
      <c r="C37" s="24">
        <v>50</v>
      </c>
      <c r="D37" s="38">
        <v>636.51</v>
      </c>
      <c r="E37" s="26">
        <v>1</v>
      </c>
      <c r="F37" s="173">
        <f t="shared" si="6"/>
        <v>636.51</v>
      </c>
      <c r="G37" s="178">
        <v>50</v>
      </c>
      <c r="H37" s="175">
        <f t="shared" si="7"/>
        <v>18.540725530458591</v>
      </c>
      <c r="I37" s="176">
        <f t="shared" si="12"/>
        <v>12.7302</v>
      </c>
      <c r="J37" s="173">
        <f t="shared" si="13"/>
        <v>236.02714414784393</v>
      </c>
      <c r="K37" s="173">
        <f t="shared" si="10"/>
        <v>400.48285585215604</v>
      </c>
      <c r="L37" s="26">
        <v>0.8</v>
      </c>
      <c r="M37" s="27">
        <f t="shared" si="11"/>
        <v>320.38628468172487</v>
      </c>
      <c r="N37" s="56"/>
      <c r="O37" s="123"/>
      <c r="P37" s="124"/>
      <c r="Q37" s="124"/>
      <c r="R37" s="124"/>
      <c r="S37" s="123"/>
      <c r="T37" s="125"/>
      <c r="U37" s="124"/>
      <c r="V37" s="124"/>
      <c r="W37" s="126"/>
      <c r="X37" s="124"/>
      <c r="Y37" s="124"/>
    </row>
    <row r="38" spans="1:25" ht="15.75">
      <c r="A38" s="28" t="s">
        <v>25</v>
      </c>
      <c r="B38" s="23">
        <v>35597</v>
      </c>
      <c r="C38" s="24">
        <v>50</v>
      </c>
      <c r="D38" s="29">
        <v>1686.54</v>
      </c>
      <c r="E38" s="26">
        <v>1</v>
      </c>
      <c r="F38" s="173">
        <f t="shared" si="6"/>
        <v>1686.54</v>
      </c>
      <c r="G38" s="177">
        <v>50</v>
      </c>
      <c r="H38" s="175">
        <f t="shared" si="7"/>
        <v>18.540725530458591</v>
      </c>
      <c r="I38" s="176">
        <f t="shared" si="12"/>
        <v>33.730800000000002</v>
      </c>
      <c r="J38" s="173">
        <f t="shared" si="13"/>
        <v>625.39350472279261</v>
      </c>
      <c r="K38" s="173">
        <f t="shared" si="10"/>
        <v>1061.1464952772074</v>
      </c>
      <c r="L38" s="26">
        <v>0.8</v>
      </c>
      <c r="M38" s="27">
        <f t="shared" si="11"/>
        <v>848.91719622176595</v>
      </c>
      <c r="N38" s="56"/>
      <c r="O38" s="123"/>
      <c r="P38" s="124"/>
      <c r="Q38" s="124"/>
      <c r="R38" s="124"/>
      <c r="S38" s="123"/>
      <c r="T38" s="125"/>
      <c r="U38" s="124"/>
      <c r="V38" s="124"/>
      <c r="W38" s="126"/>
      <c r="X38" s="124"/>
      <c r="Y38" s="124"/>
    </row>
    <row r="39" spans="1:25" ht="15.75">
      <c r="A39" s="28" t="s">
        <v>31</v>
      </c>
      <c r="B39" s="23">
        <v>35642</v>
      </c>
      <c r="C39" s="24">
        <v>50</v>
      </c>
      <c r="D39" s="29">
        <v>1000</v>
      </c>
      <c r="E39" s="26">
        <v>1</v>
      </c>
      <c r="F39" s="173">
        <f t="shared" si="6"/>
        <v>1000</v>
      </c>
      <c r="G39" s="177">
        <v>50</v>
      </c>
      <c r="H39" s="175">
        <f t="shared" si="7"/>
        <v>18.417522245037645</v>
      </c>
      <c r="I39" s="176">
        <f t="shared" si="12"/>
        <v>20</v>
      </c>
      <c r="J39" s="173">
        <f t="shared" si="13"/>
        <v>368.3504449007529</v>
      </c>
      <c r="K39" s="173">
        <f t="shared" si="10"/>
        <v>631.6495550992471</v>
      </c>
      <c r="L39" s="26">
        <v>0.8</v>
      </c>
      <c r="M39" s="27">
        <f t="shared" si="11"/>
        <v>505.31964407939768</v>
      </c>
      <c r="N39" s="56"/>
      <c r="O39" s="123"/>
      <c r="P39" s="124"/>
      <c r="Q39" s="124"/>
      <c r="R39" s="124"/>
      <c r="S39" s="123"/>
      <c r="T39" s="125"/>
      <c r="U39" s="124"/>
      <c r="V39" s="124"/>
      <c r="W39" s="126"/>
      <c r="X39" s="124"/>
      <c r="Y39" s="124"/>
    </row>
    <row r="40" spans="1:25" s="42" customFormat="1" ht="21" customHeight="1">
      <c r="A40" s="28" t="s">
        <v>23</v>
      </c>
      <c r="B40" s="23">
        <v>35642</v>
      </c>
      <c r="C40" s="24">
        <v>50</v>
      </c>
      <c r="D40" s="29">
        <v>2705</v>
      </c>
      <c r="E40" s="26">
        <v>1</v>
      </c>
      <c r="F40" s="173">
        <f t="shared" si="6"/>
        <v>2705</v>
      </c>
      <c r="G40" s="177">
        <v>50</v>
      </c>
      <c r="H40" s="175">
        <f t="shared" si="7"/>
        <v>18.417522245037645</v>
      </c>
      <c r="I40" s="176">
        <f t="shared" si="12"/>
        <v>54.1</v>
      </c>
      <c r="J40" s="173">
        <f t="shared" si="13"/>
        <v>996.38795345653659</v>
      </c>
      <c r="K40" s="173">
        <f t="shared" si="10"/>
        <v>1708.6120465434633</v>
      </c>
      <c r="L40" s="26">
        <v>0.8</v>
      </c>
      <c r="M40" s="27">
        <f t="shared" si="11"/>
        <v>1366.8896372347708</v>
      </c>
      <c r="N40" s="56"/>
      <c r="O40" s="123"/>
      <c r="P40" s="124"/>
      <c r="Q40" s="124"/>
      <c r="R40" s="124"/>
      <c r="S40" s="123"/>
      <c r="T40" s="125"/>
      <c r="U40" s="124"/>
      <c r="V40" s="124"/>
      <c r="W40" s="126"/>
      <c r="X40" s="124"/>
      <c r="Y40" s="124"/>
    </row>
    <row r="41" spans="1:25" ht="15.75">
      <c r="A41" s="28" t="s">
        <v>32</v>
      </c>
      <c r="B41" s="23">
        <v>35662</v>
      </c>
      <c r="C41" s="24">
        <v>20</v>
      </c>
      <c r="D41" s="29">
        <v>415.24</v>
      </c>
      <c r="E41" s="26">
        <v>1</v>
      </c>
      <c r="F41" s="173">
        <f t="shared" si="6"/>
        <v>415.24</v>
      </c>
      <c r="G41" s="177">
        <v>20</v>
      </c>
      <c r="H41" s="175">
        <f t="shared" si="7"/>
        <v>18.362765229295004</v>
      </c>
      <c r="I41" s="176">
        <f t="shared" si="12"/>
        <v>20.762</v>
      </c>
      <c r="J41" s="173">
        <f t="shared" si="13"/>
        <v>381.24773169062286</v>
      </c>
      <c r="K41" s="173">
        <f t="shared" si="10"/>
        <v>33.992268309377152</v>
      </c>
      <c r="L41" s="26">
        <v>0.8</v>
      </c>
      <c r="M41" s="27">
        <f t="shared" si="11"/>
        <v>27.193814647501725</v>
      </c>
      <c r="N41" s="56"/>
      <c r="O41" s="123"/>
      <c r="P41" s="124"/>
      <c r="Q41" s="124"/>
      <c r="R41" s="124"/>
      <c r="S41" s="123"/>
      <c r="T41" s="125"/>
      <c r="U41" s="124"/>
      <c r="V41" s="124"/>
      <c r="W41" s="126"/>
      <c r="X41" s="124"/>
      <c r="Y41" s="124"/>
    </row>
    <row r="42" spans="1:25" s="43" customFormat="1" ht="15.75">
      <c r="A42" s="28" t="s">
        <v>33</v>
      </c>
      <c r="B42" s="23">
        <v>35662</v>
      </c>
      <c r="C42" s="24">
        <v>50</v>
      </c>
      <c r="D42" s="29">
        <v>375.09</v>
      </c>
      <c r="E42" s="26">
        <v>1</v>
      </c>
      <c r="F42" s="173">
        <f t="shared" si="6"/>
        <v>375.09</v>
      </c>
      <c r="G42" s="177">
        <v>50</v>
      </c>
      <c r="H42" s="175">
        <f t="shared" si="7"/>
        <v>18.362765229295004</v>
      </c>
      <c r="I42" s="176">
        <f t="shared" si="12"/>
        <v>7.5017999999999994</v>
      </c>
      <c r="J42" s="173">
        <f t="shared" si="13"/>
        <v>137.75379219712525</v>
      </c>
      <c r="K42" s="173">
        <f t="shared" si="10"/>
        <v>237.33620780287472</v>
      </c>
      <c r="L42" s="26">
        <v>0.8</v>
      </c>
      <c r="M42" s="27">
        <f t="shared" si="11"/>
        <v>189.86896624229979</v>
      </c>
      <c r="N42" s="56"/>
      <c r="O42" s="123"/>
      <c r="P42" s="124"/>
      <c r="Q42" s="124"/>
      <c r="R42" s="124"/>
      <c r="S42" s="123"/>
      <c r="T42" s="125"/>
      <c r="U42" s="124"/>
      <c r="V42" s="124"/>
      <c r="W42" s="126"/>
      <c r="X42" s="124"/>
      <c r="Y42" s="124"/>
    </row>
    <row r="43" spans="1:25" ht="15.75">
      <c r="A43" s="28" t="s">
        <v>13</v>
      </c>
      <c r="B43" s="23">
        <v>35707</v>
      </c>
      <c r="C43" s="24">
        <v>50</v>
      </c>
      <c r="D43" s="29">
        <v>518.29</v>
      </c>
      <c r="E43" s="26">
        <v>1</v>
      </c>
      <c r="F43" s="173">
        <f t="shared" si="6"/>
        <v>518.29</v>
      </c>
      <c r="G43" s="177">
        <v>50</v>
      </c>
      <c r="H43" s="175">
        <f t="shared" si="7"/>
        <v>18.239561943874058</v>
      </c>
      <c r="I43" s="176">
        <f t="shared" si="12"/>
        <v>10.3658</v>
      </c>
      <c r="J43" s="173">
        <f t="shared" si="13"/>
        <v>189.06765119780968</v>
      </c>
      <c r="K43" s="173">
        <f t="shared" si="10"/>
        <v>329.22234880219025</v>
      </c>
      <c r="L43" s="26">
        <v>0.8</v>
      </c>
      <c r="M43" s="27">
        <f t="shared" si="11"/>
        <v>263.37787904175224</v>
      </c>
      <c r="N43" s="56"/>
      <c r="O43" s="127"/>
      <c r="P43" s="128"/>
      <c r="Q43" s="128"/>
      <c r="R43" s="128"/>
      <c r="S43" s="127"/>
      <c r="T43" s="125"/>
      <c r="U43" s="124"/>
      <c r="V43" s="124"/>
      <c r="W43" s="129"/>
      <c r="X43" s="128"/>
      <c r="Y43" s="128"/>
    </row>
    <row r="44" spans="1:25" ht="15.75">
      <c r="A44" s="28"/>
      <c r="B44" s="23"/>
      <c r="C44" s="24"/>
      <c r="D44" s="29"/>
      <c r="E44" s="26"/>
      <c r="F44" s="173"/>
      <c r="G44" s="177"/>
      <c r="H44" s="175"/>
      <c r="I44" s="176"/>
      <c r="J44" s="173"/>
      <c r="K44" s="173"/>
      <c r="L44" s="26"/>
      <c r="M44" s="27"/>
      <c r="N44" s="56"/>
      <c r="O44" s="123"/>
      <c r="P44" s="124"/>
      <c r="Q44" s="124"/>
      <c r="R44" s="124"/>
      <c r="S44" s="123"/>
      <c r="T44" s="125"/>
      <c r="U44" s="125"/>
      <c r="V44" s="125"/>
      <c r="W44" s="126"/>
      <c r="X44" s="124"/>
      <c r="Y44" s="124"/>
    </row>
    <row r="45" spans="1:25" ht="15.75">
      <c r="A45" s="28" t="s">
        <v>34</v>
      </c>
      <c r="B45" s="30">
        <v>35796</v>
      </c>
      <c r="C45" s="31">
        <v>20</v>
      </c>
      <c r="D45" s="38">
        <v>1200</v>
      </c>
      <c r="E45" s="32">
        <v>1</v>
      </c>
      <c r="F45" s="180">
        <f t="shared" ref="F45:F68" si="14">IF(N45&gt;0,(+D45-N45)*E45,E45*D45)</f>
        <v>1200</v>
      </c>
      <c r="G45" s="178">
        <v>20</v>
      </c>
      <c r="H45" s="181">
        <f t="shared" ref="H45:H68" si="15">IF(G45=" "," ",IF(+B45&lt;=367," ",(+$B$7-B45)/365.25))</f>
        <v>17.995893223819301</v>
      </c>
      <c r="I45" s="182">
        <f t="shared" ref="I45:I68" si="16">IF(+H45&gt;=G45,"--",F45/G45)</f>
        <v>60</v>
      </c>
      <c r="J45" s="180">
        <f t="shared" ref="J45:J68" si="17">IF(+H45/G45&gt;1,F45,F45*H45/G45)</f>
        <v>1079.7535934291582</v>
      </c>
      <c r="K45" s="180">
        <f t="shared" ref="K45:K68" si="18">IF(+F45=0," ",IF(+F45-J45&lt;=0,0,(F45-J45)))</f>
        <v>120.24640657084183</v>
      </c>
      <c r="L45" s="26">
        <v>0.8</v>
      </c>
      <c r="M45" s="27">
        <f t="shared" ref="M45:M68" si="19">+K45*L45</f>
        <v>96.197125256673473</v>
      </c>
      <c r="N45" s="119"/>
      <c r="O45" s="130"/>
      <c r="P45" s="124"/>
      <c r="Q45" s="124"/>
      <c r="R45" s="124"/>
      <c r="S45" s="123"/>
      <c r="T45" s="123"/>
      <c r="U45" s="124"/>
      <c r="V45" s="124"/>
      <c r="W45" s="126"/>
      <c r="X45" s="124"/>
      <c r="Y45" s="124"/>
    </row>
    <row r="46" spans="1:25" ht="15.75">
      <c r="A46" s="28" t="s">
        <v>35</v>
      </c>
      <c r="B46" s="23">
        <v>35797</v>
      </c>
      <c r="C46" s="24">
        <v>50</v>
      </c>
      <c r="D46" s="29">
        <v>3690</v>
      </c>
      <c r="E46" s="26">
        <v>1</v>
      </c>
      <c r="F46" s="173">
        <f t="shared" si="14"/>
        <v>3690</v>
      </c>
      <c r="G46" s="177">
        <v>50</v>
      </c>
      <c r="H46" s="175">
        <f t="shared" si="15"/>
        <v>17.99315537303217</v>
      </c>
      <c r="I46" s="176">
        <f t="shared" si="16"/>
        <v>73.8</v>
      </c>
      <c r="J46" s="173">
        <f t="shared" si="17"/>
        <v>1327.8948665297742</v>
      </c>
      <c r="K46" s="173">
        <f t="shared" si="18"/>
        <v>2362.1051334702261</v>
      </c>
      <c r="L46" s="26">
        <v>0.8</v>
      </c>
      <c r="M46" s="27">
        <f t="shared" si="19"/>
        <v>1889.6841067761809</v>
      </c>
      <c r="N46" s="56"/>
      <c r="O46" s="131"/>
      <c r="P46" s="132"/>
      <c r="Q46" s="132"/>
      <c r="R46" s="132"/>
      <c r="S46" s="131"/>
      <c r="T46" s="131"/>
      <c r="U46" s="132"/>
      <c r="V46" s="132"/>
      <c r="W46" s="133"/>
      <c r="X46" s="132"/>
      <c r="Y46" s="132"/>
    </row>
    <row r="47" spans="1:25" ht="15.75">
      <c r="A47" s="28" t="s">
        <v>36</v>
      </c>
      <c r="B47" s="23">
        <v>35817</v>
      </c>
      <c r="C47" s="24">
        <v>10</v>
      </c>
      <c r="D47" s="29">
        <v>908.05</v>
      </c>
      <c r="E47" s="26">
        <v>1</v>
      </c>
      <c r="F47" s="173">
        <f t="shared" si="14"/>
        <v>908.05</v>
      </c>
      <c r="G47" s="177">
        <v>10</v>
      </c>
      <c r="H47" s="175">
        <f t="shared" si="15"/>
        <v>17.938398357289529</v>
      </c>
      <c r="I47" s="176" t="str">
        <f t="shared" si="16"/>
        <v>--</v>
      </c>
      <c r="J47" s="173">
        <f t="shared" si="17"/>
        <v>908.05</v>
      </c>
      <c r="K47" s="173">
        <f t="shared" si="18"/>
        <v>0</v>
      </c>
      <c r="L47" s="26">
        <v>0.8</v>
      </c>
      <c r="M47" s="27">
        <f t="shared" si="19"/>
        <v>0</v>
      </c>
      <c r="N47" s="56"/>
      <c r="O47" s="123"/>
      <c r="P47" s="124"/>
      <c r="Q47" s="124"/>
      <c r="R47" s="124"/>
      <c r="S47" s="123"/>
      <c r="T47" s="123"/>
      <c r="U47" s="124"/>
      <c r="V47" s="124"/>
      <c r="W47" s="126"/>
      <c r="X47" s="124"/>
      <c r="Y47" s="124"/>
    </row>
    <row r="48" spans="1:25" ht="15.75">
      <c r="A48" s="28" t="s">
        <v>37</v>
      </c>
      <c r="B48" s="23">
        <v>35817</v>
      </c>
      <c r="C48" s="24">
        <v>20</v>
      </c>
      <c r="D48" s="29">
        <v>730.69</v>
      </c>
      <c r="E48" s="26">
        <v>1</v>
      </c>
      <c r="F48" s="173">
        <f t="shared" si="14"/>
        <v>730.69</v>
      </c>
      <c r="G48" s="177">
        <v>20</v>
      </c>
      <c r="H48" s="175">
        <f t="shared" si="15"/>
        <v>17.938398357289529</v>
      </c>
      <c r="I48" s="176">
        <f t="shared" si="16"/>
        <v>36.534500000000001</v>
      </c>
      <c r="J48" s="173">
        <f t="shared" si="17"/>
        <v>655.37041478439437</v>
      </c>
      <c r="K48" s="173">
        <f t="shared" si="18"/>
        <v>75.319585215605684</v>
      </c>
      <c r="L48" s="26">
        <v>0.8</v>
      </c>
      <c r="M48" s="27">
        <f t="shared" si="19"/>
        <v>60.255668172484548</v>
      </c>
      <c r="N48" s="56"/>
      <c r="O48" s="123"/>
      <c r="P48" s="124"/>
      <c r="Q48" s="124"/>
      <c r="R48" s="124"/>
      <c r="S48" s="123"/>
      <c r="T48" s="123"/>
      <c r="U48" s="124"/>
      <c r="V48" s="124"/>
      <c r="W48" s="126"/>
      <c r="X48" s="124"/>
      <c r="Y48" s="124"/>
    </row>
    <row r="49" spans="1:25" ht="15.75">
      <c r="A49" s="28" t="s">
        <v>38</v>
      </c>
      <c r="B49" s="23">
        <v>35825</v>
      </c>
      <c r="C49" s="24">
        <v>20</v>
      </c>
      <c r="D49" s="29">
        <v>545</v>
      </c>
      <c r="E49" s="26">
        <v>1</v>
      </c>
      <c r="F49" s="173">
        <f t="shared" si="14"/>
        <v>545</v>
      </c>
      <c r="G49" s="177">
        <v>20</v>
      </c>
      <c r="H49" s="175">
        <f t="shared" si="15"/>
        <v>17.916495550992472</v>
      </c>
      <c r="I49" s="176">
        <f t="shared" si="16"/>
        <v>27.25</v>
      </c>
      <c r="J49" s="173">
        <f t="shared" si="17"/>
        <v>488.22450376454492</v>
      </c>
      <c r="K49" s="173">
        <f t="shared" si="18"/>
        <v>56.77549623545508</v>
      </c>
      <c r="L49" s="26">
        <v>0.8</v>
      </c>
      <c r="M49" s="27">
        <f t="shared" si="19"/>
        <v>45.420396988364068</v>
      </c>
      <c r="N49" s="56"/>
      <c r="O49" s="123"/>
      <c r="P49" s="124"/>
      <c r="Q49" s="124"/>
      <c r="R49" s="124"/>
      <c r="S49" s="123"/>
      <c r="T49" s="123"/>
      <c r="U49" s="124"/>
      <c r="V49" s="124"/>
      <c r="W49" s="126"/>
      <c r="X49" s="124"/>
      <c r="Y49" s="124"/>
    </row>
    <row r="50" spans="1:25" ht="15.75">
      <c r="A50" s="28" t="s">
        <v>39</v>
      </c>
      <c r="B50" s="23">
        <v>35900</v>
      </c>
      <c r="C50" s="24">
        <v>50</v>
      </c>
      <c r="D50" s="35">
        <v>2183.75</v>
      </c>
      <c r="E50" s="26">
        <v>1</v>
      </c>
      <c r="F50" s="173">
        <f t="shared" si="14"/>
        <v>2183.75</v>
      </c>
      <c r="G50" s="177">
        <v>50</v>
      </c>
      <c r="H50" s="175">
        <f t="shared" si="15"/>
        <v>17.711156741957563</v>
      </c>
      <c r="I50" s="176">
        <f t="shared" si="16"/>
        <v>43.674999999999997</v>
      </c>
      <c r="J50" s="173">
        <f t="shared" si="17"/>
        <v>773.53477070499662</v>
      </c>
      <c r="K50" s="173">
        <f t="shared" si="18"/>
        <v>1410.2152292950034</v>
      </c>
      <c r="L50" s="26">
        <v>0.8</v>
      </c>
      <c r="M50" s="27">
        <f t="shared" si="19"/>
        <v>1128.1721834360028</v>
      </c>
      <c r="N50" s="56"/>
      <c r="O50" s="123"/>
      <c r="P50" s="124"/>
      <c r="Q50" s="124"/>
      <c r="R50" s="124"/>
      <c r="S50" s="123"/>
      <c r="T50" s="123"/>
      <c r="U50" s="124"/>
      <c r="V50" s="124"/>
      <c r="W50" s="126"/>
      <c r="X50" s="124"/>
      <c r="Y50" s="124"/>
    </row>
    <row r="51" spans="1:25" ht="15.75">
      <c r="A51" s="28" t="s">
        <v>35</v>
      </c>
      <c r="B51" s="23">
        <v>35900</v>
      </c>
      <c r="C51" s="24">
        <v>50</v>
      </c>
      <c r="D51" s="29">
        <v>2187.3000000000002</v>
      </c>
      <c r="E51" s="26">
        <v>1</v>
      </c>
      <c r="F51" s="173">
        <f t="shared" si="14"/>
        <v>2187.3000000000002</v>
      </c>
      <c r="G51" s="177">
        <v>50</v>
      </c>
      <c r="H51" s="175">
        <f t="shared" si="15"/>
        <v>17.711156741957563</v>
      </c>
      <c r="I51" s="176">
        <f t="shared" si="16"/>
        <v>43.746000000000002</v>
      </c>
      <c r="J51" s="173">
        <f t="shared" si="17"/>
        <v>774.79226283367564</v>
      </c>
      <c r="K51" s="173">
        <f t="shared" si="18"/>
        <v>1412.5077371663247</v>
      </c>
      <c r="L51" s="26">
        <v>0.8</v>
      </c>
      <c r="M51" s="27">
        <f t="shared" si="19"/>
        <v>1130.0061897330597</v>
      </c>
      <c r="N51" s="56"/>
      <c r="O51" s="123"/>
      <c r="P51" s="124"/>
      <c r="Q51" s="124"/>
      <c r="R51" s="124"/>
      <c r="S51" s="123"/>
      <c r="T51" s="123"/>
      <c r="U51" s="124"/>
      <c r="V51" s="124"/>
      <c r="W51" s="126"/>
      <c r="X51" s="124"/>
      <c r="Y51" s="124"/>
    </row>
    <row r="52" spans="1:25" ht="15.75">
      <c r="A52" s="28" t="s">
        <v>35</v>
      </c>
      <c r="B52" s="23">
        <v>35906</v>
      </c>
      <c r="C52" s="24">
        <v>50</v>
      </c>
      <c r="D52" s="29">
        <v>675.48</v>
      </c>
      <c r="E52" s="26">
        <v>1</v>
      </c>
      <c r="F52" s="173">
        <f t="shared" si="14"/>
        <v>675.48</v>
      </c>
      <c r="G52" s="177">
        <v>50</v>
      </c>
      <c r="H52" s="175">
        <f t="shared" si="15"/>
        <v>17.694729637234772</v>
      </c>
      <c r="I52" s="176">
        <f t="shared" si="16"/>
        <v>13.509600000000001</v>
      </c>
      <c r="J52" s="173">
        <f t="shared" si="17"/>
        <v>239.04871950718686</v>
      </c>
      <c r="K52" s="173">
        <f t="shared" si="18"/>
        <v>436.43128049281313</v>
      </c>
      <c r="L52" s="26">
        <v>0.8</v>
      </c>
      <c r="M52" s="27">
        <f t="shared" si="19"/>
        <v>349.14502439425053</v>
      </c>
      <c r="N52" s="56"/>
      <c r="O52" s="123"/>
      <c r="P52" s="124"/>
      <c r="Q52" s="124"/>
      <c r="R52" s="124"/>
      <c r="S52" s="123"/>
      <c r="T52" s="123"/>
      <c r="U52" s="124"/>
      <c r="V52" s="124"/>
      <c r="W52" s="126"/>
      <c r="X52" s="124"/>
      <c r="Y52" s="124"/>
    </row>
    <row r="53" spans="1:25" ht="15.75">
      <c r="A53" s="41" t="s">
        <v>40</v>
      </c>
      <c r="B53" s="23">
        <v>35916</v>
      </c>
      <c r="C53" s="24">
        <v>20</v>
      </c>
      <c r="D53" s="38">
        <v>727.44</v>
      </c>
      <c r="E53" s="26">
        <v>1</v>
      </c>
      <c r="F53" s="173">
        <f t="shared" si="14"/>
        <v>727.44</v>
      </c>
      <c r="G53" s="178">
        <v>20</v>
      </c>
      <c r="H53" s="175">
        <f t="shared" si="15"/>
        <v>17.66735112936345</v>
      </c>
      <c r="I53" s="176">
        <f t="shared" si="16"/>
        <v>36.372</v>
      </c>
      <c r="J53" s="173">
        <f t="shared" si="17"/>
        <v>642.59689527720752</v>
      </c>
      <c r="K53" s="173">
        <f t="shared" si="18"/>
        <v>84.843104722792532</v>
      </c>
      <c r="L53" s="26">
        <v>0.8</v>
      </c>
      <c r="M53" s="27">
        <f t="shared" si="19"/>
        <v>67.874483778234023</v>
      </c>
      <c r="N53" s="56"/>
      <c r="O53" s="123"/>
      <c r="P53" s="124"/>
      <c r="Q53" s="124"/>
      <c r="R53" s="124"/>
      <c r="S53" s="123"/>
      <c r="T53" s="123"/>
      <c r="U53" s="124"/>
      <c r="V53" s="124"/>
      <c r="W53" s="126"/>
      <c r="X53" s="124"/>
      <c r="Y53" s="124"/>
    </row>
    <row r="54" spans="1:25" ht="15.75">
      <c r="A54" s="28" t="s">
        <v>39</v>
      </c>
      <c r="B54" s="23">
        <v>35937</v>
      </c>
      <c r="C54" s="24">
        <v>50</v>
      </c>
      <c r="D54" s="29">
        <v>9620</v>
      </c>
      <c r="E54" s="26">
        <v>1</v>
      </c>
      <c r="F54" s="173">
        <f t="shared" si="14"/>
        <v>9620</v>
      </c>
      <c r="G54" s="177">
        <v>50</v>
      </c>
      <c r="H54" s="175">
        <f t="shared" si="15"/>
        <v>17.609856262833677</v>
      </c>
      <c r="I54" s="176">
        <f t="shared" si="16"/>
        <v>192.4</v>
      </c>
      <c r="J54" s="173">
        <f t="shared" si="17"/>
        <v>3388.1363449691994</v>
      </c>
      <c r="K54" s="173">
        <f t="shared" si="18"/>
        <v>6231.8636550308001</v>
      </c>
      <c r="L54" s="26">
        <v>0.8</v>
      </c>
      <c r="M54" s="27">
        <f t="shared" si="19"/>
        <v>4985.4909240246407</v>
      </c>
      <c r="N54" s="56"/>
      <c r="O54" s="123"/>
      <c r="P54" s="124"/>
      <c r="Q54" s="124"/>
      <c r="R54" s="124"/>
      <c r="S54" s="123"/>
      <c r="T54" s="123"/>
      <c r="U54" s="124"/>
      <c r="V54" s="124"/>
      <c r="W54" s="126"/>
      <c r="X54" s="124"/>
      <c r="Y54" s="124"/>
    </row>
    <row r="55" spans="1:25" ht="15.75">
      <c r="A55" s="28" t="s">
        <v>24</v>
      </c>
      <c r="B55" s="23">
        <v>35950</v>
      </c>
      <c r="C55" s="24">
        <v>50</v>
      </c>
      <c r="D55" s="29">
        <v>317.33999999999997</v>
      </c>
      <c r="E55" s="26">
        <v>1</v>
      </c>
      <c r="F55" s="173">
        <f t="shared" si="14"/>
        <v>317.33999999999997</v>
      </c>
      <c r="G55" s="177">
        <v>50</v>
      </c>
      <c r="H55" s="175">
        <f t="shared" si="15"/>
        <v>17.574264202600958</v>
      </c>
      <c r="I55" s="176">
        <f t="shared" si="16"/>
        <v>6.3467999999999991</v>
      </c>
      <c r="J55" s="173">
        <f t="shared" si="17"/>
        <v>111.54034004106775</v>
      </c>
      <c r="K55" s="173">
        <f t="shared" si="18"/>
        <v>205.79965995893224</v>
      </c>
      <c r="L55" s="26">
        <v>0.8</v>
      </c>
      <c r="M55" s="27">
        <f t="shared" si="19"/>
        <v>164.6397279671458</v>
      </c>
      <c r="N55" s="56"/>
      <c r="O55" s="123"/>
      <c r="P55" s="124"/>
      <c r="Q55" s="124"/>
      <c r="R55" s="124"/>
      <c r="S55" s="123"/>
      <c r="T55" s="123"/>
      <c r="U55" s="124"/>
      <c r="V55" s="124"/>
      <c r="W55" s="126"/>
      <c r="X55" s="124"/>
      <c r="Y55" s="124"/>
    </row>
    <row r="56" spans="1:25" ht="15.75">
      <c r="A56" s="28" t="s">
        <v>41</v>
      </c>
      <c r="B56" s="23">
        <v>35972</v>
      </c>
      <c r="C56" s="24">
        <v>50</v>
      </c>
      <c r="D56" s="29">
        <v>2651.55</v>
      </c>
      <c r="E56" s="26">
        <v>1</v>
      </c>
      <c r="F56" s="173">
        <f t="shared" si="14"/>
        <v>2651.55</v>
      </c>
      <c r="G56" s="177">
        <v>50</v>
      </c>
      <c r="H56" s="175">
        <f t="shared" si="15"/>
        <v>17.51403148528405</v>
      </c>
      <c r="I56" s="176">
        <f t="shared" si="16"/>
        <v>53.031000000000006</v>
      </c>
      <c r="J56" s="173">
        <f t="shared" si="17"/>
        <v>928.78660369609861</v>
      </c>
      <c r="K56" s="173">
        <f t="shared" si="18"/>
        <v>1722.7633963039016</v>
      </c>
      <c r="L56" s="26">
        <v>0.8</v>
      </c>
      <c r="M56" s="27">
        <f t="shared" si="19"/>
        <v>1378.2107170431213</v>
      </c>
      <c r="N56" s="56"/>
      <c r="O56" s="123"/>
      <c r="P56" s="124"/>
      <c r="Q56" s="124"/>
      <c r="R56" s="124"/>
      <c r="S56" s="123"/>
      <c r="T56" s="123"/>
      <c r="U56" s="124"/>
      <c r="V56" s="124"/>
      <c r="W56" s="126"/>
      <c r="X56" s="124"/>
      <c r="Y56" s="124"/>
    </row>
    <row r="57" spans="1:25" ht="15.75">
      <c r="A57" s="28" t="s">
        <v>42</v>
      </c>
      <c r="B57" s="23">
        <v>35992</v>
      </c>
      <c r="C57" s="24">
        <v>50</v>
      </c>
      <c r="D57" s="29">
        <v>8025.66</v>
      </c>
      <c r="E57" s="26">
        <v>1</v>
      </c>
      <c r="F57" s="173">
        <f t="shared" si="14"/>
        <v>8025.66</v>
      </c>
      <c r="G57" s="177">
        <v>50</v>
      </c>
      <c r="H57" s="175">
        <f t="shared" si="15"/>
        <v>17.459274469541409</v>
      </c>
      <c r="I57" s="176">
        <f t="shared" si="16"/>
        <v>160.51319999999998</v>
      </c>
      <c r="J57" s="173">
        <f t="shared" si="17"/>
        <v>2802.4440147843939</v>
      </c>
      <c r="K57" s="173">
        <f t="shared" si="18"/>
        <v>5223.2159852156055</v>
      </c>
      <c r="L57" s="26">
        <v>0.8</v>
      </c>
      <c r="M57" s="27">
        <f t="shared" si="19"/>
        <v>4178.5727881724843</v>
      </c>
      <c r="N57" s="56"/>
      <c r="O57" s="123"/>
      <c r="P57" s="124"/>
      <c r="Q57" s="124"/>
      <c r="R57" s="124"/>
      <c r="S57" s="123"/>
      <c r="T57" s="123"/>
      <c r="U57" s="124"/>
      <c r="V57" s="124"/>
      <c r="W57" s="126"/>
      <c r="X57" s="124"/>
      <c r="Y57" s="124"/>
    </row>
    <row r="58" spans="1:25" ht="15.75">
      <c r="A58" s="28" t="s">
        <v>43</v>
      </c>
      <c r="B58" s="23">
        <v>35999</v>
      </c>
      <c r="C58" s="24">
        <v>20</v>
      </c>
      <c r="D58" s="29">
        <v>7077.13</v>
      </c>
      <c r="E58" s="26">
        <v>1</v>
      </c>
      <c r="F58" s="173">
        <f t="shared" si="14"/>
        <v>7077.13</v>
      </c>
      <c r="G58" s="177">
        <v>20</v>
      </c>
      <c r="H58" s="175">
        <f t="shared" si="15"/>
        <v>17.440109514031484</v>
      </c>
      <c r="I58" s="176">
        <f t="shared" si="16"/>
        <v>353.85649999999998</v>
      </c>
      <c r="J58" s="173">
        <f t="shared" si="17"/>
        <v>6171.2961122518818</v>
      </c>
      <c r="K58" s="173">
        <f t="shared" si="18"/>
        <v>905.83388774811829</v>
      </c>
      <c r="L58" s="26">
        <v>0.8</v>
      </c>
      <c r="M58" s="27">
        <f t="shared" si="19"/>
        <v>724.6671101984947</v>
      </c>
      <c r="N58" s="56"/>
      <c r="O58" s="123"/>
      <c r="P58" s="124"/>
      <c r="Q58" s="124"/>
      <c r="R58" s="124"/>
      <c r="S58" s="123"/>
      <c r="T58" s="123"/>
      <c r="U58" s="124"/>
      <c r="V58" s="124"/>
      <c r="W58" s="126"/>
      <c r="X58" s="124"/>
      <c r="Y58" s="124"/>
    </row>
    <row r="59" spans="1:25" ht="15.75">
      <c r="A59" s="28" t="s">
        <v>44</v>
      </c>
      <c r="B59" s="23">
        <v>35999</v>
      </c>
      <c r="C59" s="24">
        <v>50</v>
      </c>
      <c r="D59" s="29">
        <v>358.58</v>
      </c>
      <c r="E59" s="26">
        <v>1</v>
      </c>
      <c r="F59" s="173">
        <f t="shared" si="14"/>
        <v>358.58</v>
      </c>
      <c r="G59" s="177">
        <v>50</v>
      </c>
      <c r="H59" s="175">
        <f t="shared" si="15"/>
        <v>17.440109514031484</v>
      </c>
      <c r="I59" s="176">
        <f t="shared" si="16"/>
        <v>7.1715999999999998</v>
      </c>
      <c r="J59" s="173">
        <f t="shared" si="17"/>
        <v>125.07348939082819</v>
      </c>
      <c r="K59" s="173">
        <f t="shared" si="18"/>
        <v>233.50651060917181</v>
      </c>
      <c r="L59" s="26">
        <v>0.8</v>
      </c>
      <c r="M59" s="27">
        <f t="shared" si="19"/>
        <v>186.80520848733747</v>
      </c>
      <c r="N59" s="56"/>
      <c r="O59" s="123"/>
      <c r="P59" s="124"/>
      <c r="Q59" s="124"/>
      <c r="R59" s="124"/>
      <c r="S59" s="123"/>
      <c r="T59" s="123"/>
      <c r="U59" s="124"/>
      <c r="V59" s="124"/>
      <c r="W59" s="126"/>
      <c r="X59" s="124"/>
      <c r="Y59" s="124"/>
    </row>
    <row r="60" spans="1:25" ht="15.75">
      <c r="A60" s="28" t="s">
        <v>45</v>
      </c>
      <c r="B60" s="23">
        <v>36004</v>
      </c>
      <c r="C60" s="24">
        <v>20</v>
      </c>
      <c r="D60" s="38">
        <v>13117.5</v>
      </c>
      <c r="E60" s="26">
        <v>1</v>
      </c>
      <c r="F60" s="173">
        <f t="shared" si="14"/>
        <v>13117.5</v>
      </c>
      <c r="G60" s="178">
        <v>20</v>
      </c>
      <c r="H60" s="175">
        <f t="shared" si="15"/>
        <v>17.426420260095824</v>
      </c>
      <c r="I60" s="176">
        <f t="shared" si="16"/>
        <v>655.875</v>
      </c>
      <c r="J60" s="173">
        <f t="shared" si="17"/>
        <v>11429.553388090349</v>
      </c>
      <c r="K60" s="173">
        <f t="shared" si="18"/>
        <v>1687.9466119096505</v>
      </c>
      <c r="L60" s="26">
        <v>0.8</v>
      </c>
      <c r="M60" s="27">
        <f t="shared" si="19"/>
        <v>1350.3572895277205</v>
      </c>
      <c r="N60" s="56"/>
      <c r="O60" s="123"/>
      <c r="P60" s="124"/>
      <c r="Q60" s="124"/>
      <c r="R60" s="124"/>
      <c r="S60" s="123"/>
      <c r="T60" s="123"/>
      <c r="U60" s="124"/>
      <c r="V60" s="124"/>
      <c r="W60" s="126"/>
      <c r="X60" s="124"/>
      <c r="Y60" s="124"/>
    </row>
    <row r="61" spans="1:25" ht="15.75">
      <c r="A61" s="28" t="s">
        <v>46</v>
      </c>
      <c r="B61" s="23">
        <v>36014</v>
      </c>
      <c r="C61" s="24">
        <v>10</v>
      </c>
      <c r="D61" s="38">
        <v>315.98</v>
      </c>
      <c r="E61" s="26">
        <v>1</v>
      </c>
      <c r="F61" s="173">
        <f t="shared" si="14"/>
        <v>315.98</v>
      </c>
      <c r="G61" s="178">
        <v>10</v>
      </c>
      <c r="H61" s="175">
        <f t="shared" si="15"/>
        <v>17.399041752224505</v>
      </c>
      <c r="I61" s="176" t="str">
        <f t="shared" si="16"/>
        <v>--</v>
      </c>
      <c r="J61" s="173">
        <f t="shared" si="17"/>
        <v>315.98</v>
      </c>
      <c r="K61" s="173">
        <f t="shared" si="18"/>
        <v>0</v>
      </c>
      <c r="L61" s="26">
        <v>0.8</v>
      </c>
      <c r="M61" s="27">
        <f t="shared" si="19"/>
        <v>0</v>
      </c>
      <c r="N61" s="56"/>
      <c r="O61" s="123"/>
      <c r="P61" s="124"/>
      <c r="Q61" s="124"/>
      <c r="R61" s="124"/>
      <c r="S61" s="123"/>
      <c r="T61" s="123"/>
      <c r="U61" s="124"/>
      <c r="V61" s="124"/>
      <c r="W61" s="126"/>
      <c r="X61" s="124"/>
      <c r="Y61" s="124"/>
    </row>
    <row r="62" spans="1:25" ht="15.75">
      <c r="A62" s="28" t="s">
        <v>47</v>
      </c>
      <c r="B62" s="23">
        <v>36026</v>
      </c>
      <c r="C62" s="24">
        <v>20</v>
      </c>
      <c r="D62" s="29">
        <v>1457.5</v>
      </c>
      <c r="E62" s="26">
        <v>1</v>
      </c>
      <c r="F62" s="173">
        <f t="shared" si="14"/>
        <v>1457.5</v>
      </c>
      <c r="G62" s="177">
        <v>20</v>
      </c>
      <c r="H62" s="175">
        <f t="shared" si="15"/>
        <v>17.366187542778917</v>
      </c>
      <c r="I62" s="176">
        <f t="shared" si="16"/>
        <v>72.875</v>
      </c>
      <c r="J62" s="173">
        <f t="shared" si="17"/>
        <v>1265.5609171800136</v>
      </c>
      <c r="K62" s="173">
        <f t="shared" si="18"/>
        <v>191.93908281998642</v>
      </c>
      <c r="L62" s="26">
        <v>0.8</v>
      </c>
      <c r="M62" s="27">
        <f t="shared" si="19"/>
        <v>153.55126625598916</v>
      </c>
      <c r="N62" s="56"/>
      <c r="O62" s="123"/>
      <c r="P62" s="124"/>
      <c r="Q62" s="124"/>
      <c r="R62" s="124"/>
      <c r="S62" s="123"/>
      <c r="T62" s="123"/>
      <c r="U62" s="124"/>
      <c r="V62" s="124"/>
      <c r="W62" s="126"/>
      <c r="X62" s="124"/>
      <c r="Y62" s="124"/>
    </row>
    <row r="63" spans="1:25" ht="15.75">
      <c r="A63" s="41" t="s">
        <v>48</v>
      </c>
      <c r="B63" s="23">
        <v>36026</v>
      </c>
      <c r="C63" s="24">
        <v>50</v>
      </c>
      <c r="D63" s="38">
        <v>201.49</v>
      </c>
      <c r="E63" s="26">
        <v>1</v>
      </c>
      <c r="F63" s="173">
        <f t="shared" si="14"/>
        <v>201.49</v>
      </c>
      <c r="G63" s="178">
        <v>50</v>
      </c>
      <c r="H63" s="175">
        <f t="shared" si="15"/>
        <v>17.366187542778917</v>
      </c>
      <c r="I63" s="176">
        <f t="shared" si="16"/>
        <v>4.0297999999999998</v>
      </c>
      <c r="J63" s="173">
        <f t="shared" si="17"/>
        <v>69.982262559890486</v>
      </c>
      <c r="K63" s="173">
        <f t="shared" si="18"/>
        <v>131.50773744010951</v>
      </c>
      <c r="L63" s="26">
        <v>0.8</v>
      </c>
      <c r="M63" s="27">
        <f t="shared" si="19"/>
        <v>105.20618995208761</v>
      </c>
      <c r="N63" s="56"/>
      <c r="O63" s="123"/>
      <c r="P63" s="124"/>
      <c r="Q63" s="124"/>
      <c r="R63" s="124"/>
      <c r="S63" s="123"/>
      <c r="T63" s="123"/>
      <c r="U63" s="124"/>
      <c r="V63" s="124"/>
      <c r="W63" s="126"/>
      <c r="X63" s="124"/>
      <c r="Y63" s="124"/>
    </row>
    <row r="64" spans="1:25" ht="15.75">
      <c r="A64" s="28" t="s">
        <v>49</v>
      </c>
      <c r="B64" s="23">
        <v>36045</v>
      </c>
      <c r="C64" s="24">
        <v>50</v>
      </c>
      <c r="D64" s="38">
        <v>15400</v>
      </c>
      <c r="E64" s="26">
        <v>1</v>
      </c>
      <c r="F64" s="173">
        <f t="shared" si="14"/>
        <v>15400</v>
      </c>
      <c r="G64" s="178">
        <v>50</v>
      </c>
      <c r="H64" s="175">
        <f t="shared" si="15"/>
        <v>17.31416837782341</v>
      </c>
      <c r="I64" s="176">
        <f t="shared" si="16"/>
        <v>308</v>
      </c>
      <c r="J64" s="173">
        <f t="shared" si="17"/>
        <v>5332.7638603696096</v>
      </c>
      <c r="K64" s="173">
        <f t="shared" si="18"/>
        <v>10067.23613963039</v>
      </c>
      <c r="L64" s="26">
        <v>0.8</v>
      </c>
      <c r="M64" s="27">
        <f t="shared" si="19"/>
        <v>8053.7889117043123</v>
      </c>
      <c r="N64" s="56"/>
      <c r="O64" s="123"/>
      <c r="P64" s="124"/>
      <c r="Q64" s="124"/>
      <c r="R64" s="124"/>
      <c r="S64" s="123"/>
      <c r="T64" s="123"/>
      <c r="U64" s="124"/>
      <c r="V64" s="124"/>
      <c r="W64" s="126"/>
      <c r="X64" s="124"/>
      <c r="Y64" s="124"/>
    </row>
    <row r="65" spans="1:25" ht="15.75">
      <c r="A65" s="28" t="s">
        <v>50</v>
      </c>
      <c r="B65" s="23">
        <v>36070</v>
      </c>
      <c r="C65" s="24">
        <v>50</v>
      </c>
      <c r="D65" s="29">
        <v>621.30999999999995</v>
      </c>
      <c r="E65" s="26">
        <v>1</v>
      </c>
      <c r="F65" s="173">
        <f t="shared" si="14"/>
        <v>621.30999999999995</v>
      </c>
      <c r="G65" s="177">
        <v>50</v>
      </c>
      <c r="H65" s="175">
        <f t="shared" si="15"/>
        <v>17.245722108145106</v>
      </c>
      <c r="I65" s="176">
        <f t="shared" si="16"/>
        <v>12.4262</v>
      </c>
      <c r="J65" s="173">
        <f t="shared" si="17"/>
        <v>214.2987920602327</v>
      </c>
      <c r="K65" s="173">
        <f t="shared" si="18"/>
        <v>407.01120793976725</v>
      </c>
      <c r="L65" s="26">
        <v>0.8</v>
      </c>
      <c r="M65" s="27">
        <f t="shared" si="19"/>
        <v>325.60896635181382</v>
      </c>
      <c r="N65" s="56"/>
      <c r="O65" s="123"/>
      <c r="P65" s="124"/>
      <c r="Q65" s="124"/>
      <c r="R65" s="124"/>
      <c r="S65" s="123"/>
      <c r="T65" s="123"/>
      <c r="U65" s="124"/>
      <c r="V65" s="124"/>
      <c r="W65" s="126"/>
      <c r="X65" s="124"/>
      <c r="Y65" s="124"/>
    </row>
    <row r="66" spans="1:25" ht="15.75">
      <c r="A66" s="28" t="s">
        <v>51</v>
      </c>
      <c r="B66" s="23">
        <v>36070</v>
      </c>
      <c r="C66" s="24">
        <v>50</v>
      </c>
      <c r="D66" s="29">
        <v>2135.06</v>
      </c>
      <c r="E66" s="26">
        <v>1</v>
      </c>
      <c r="F66" s="173">
        <f t="shared" si="14"/>
        <v>2135.06</v>
      </c>
      <c r="G66" s="177">
        <v>50</v>
      </c>
      <c r="H66" s="175">
        <f t="shared" si="15"/>
        <v>17.245722108145106</v>
      </c>
      <c r="I66" s="176">
        <f t="shared" si="16"/>
        <v>42.7012</v>
      </c>
      <c r="J66" s="173">
        <f t="shared" si="17"/>
        <v>736.41302888432574</v>
      </c>
      <c r="K66" s="173">
        <f t="shared" si="18"/>
        <v>1398.6469711156742</v>
      </c>
      <c r="L66" s="26">
        <v>0.8</v>
      </c>
      <c r="M66" s="27">
        <f t="shared" si="19"/>
        <v>1118.9175768925395</v>
      </c>
      <c r="N66" s="56"/>
      <c r="O66" s="123"/>
      <c r="P66" s="124"/>
      <c r="Q66" s="124"/>
      <c r="R66" s="124"/>
      <c r="S66" s="123"/>
      <c r="T66" s="123"/>
      <c r="U66" s="124"/>
      <c r="V66" s="124"/>
      <c r="W66" s="126"/>
      <c r="X66" s="124"/>
      <c r="Y66" s="124"/>
    </row>
    <row r="67" spans="1:25" ht="15.75">
      <c r="A67" s="28" t="s">
        <v>35</v>
      </c>
      <c r="B67" s="23">
        <v>36070</v>
      </c>
      <c r="C67" s="24">
        <v>50</v>
      </c>
      <c r="D67" s="29">
        <v>9801.82</v>
      </c>
      <c r="E67" s="26">
        <v>1</v>
      </c>
      <c r="F67" s="173">
        <f t="shared" si="14"/>
        <v>9801.82</v>
      </c>
      <c r="G67" s="177">
        <v>50</v>
      </c>
      <c r="H67" s="175">
        <f t="shared" si="15"/>
        <v>17.245722108145106</v>
      </c>
      <c r="I67" s="176">
        <f t="shared" si="16"/>
        <v>196.03639999999999</v>
      </c>
      <c r="J67" s="173">
        <f t="shared" si="17"/>
        <v>3380.7892774811771</v>
      </c>
      <c r="K67" s="173">
        <f t="shared" si="18"/>
        <v>6421.0307225188226</v>
      </c>
      <c r="L67" s="26">
        <v>0.8</v>
      </c>
      <c r="M67" s="27">
        <f t="shared" si="19"/>
        <v>5136.8245780150583</v>
      </c>
      <c r="N67" s="56"/>
      <c r="O67" s="123"/>
      <c r="P67" s="124"/>
      <c r="Q67" s="124"/>
      <c r="R67" s="124"/>
      <c r="S67" s="123"/>
      <c r="T67" s="123"/>
      <c r="U67" s="124"/>
      <c r="V67" s="124"/>
      <c r="W67" s="126"/>
      <c r="X67" s="124"/>
      <c r="Y67" s="124"/>
    </row>
    <row r="68" spans="1:25" ht="15.75">
      <c r="A68" s="28" t="s">
        <v>52</v>
      </c>
      <c r="B68" s="23">
        <v>36075</v>
      </c>
      <c r="C68" s="24">
        <v>10</v>
      </c>
      <c r="D68" s="29">
        <v>588.45000000000005</v>
      </c>
      <c r="E68" s="26">
        <v>1</v>
      </c>
      <c r="F68" s="173">
        <f t="shared" si="14"/>
        <v>588.45000000000005</v>
      </c>
      <c r="G68" s="177">
        <v>10</v>
      </c>
      <c r="H68" s="175">
        <f t="shared" si="15"/>
        <v>17.232032854209447</v>
      </c>
      <c r="I68" s="176" t="str">
        <f t="shared" si="16"/>
        <v>--</v>
      </c>
      <c r="J68" s="173">
        <f t="shared" si="17"/>
        <v>588.45000000000005</v>
      </c>
      <c r="K68" s="173">
        <f t="shared" si="18"/>
        <v>0</v>
      </c>
      <c r="L68" s="26">
        <v>0.8</v>
      </c>
      <c r="M68" s="27">
        <f t="shared" si="19"/>
        <v>0</v>
      </c>
      <c r="N68" s="56"/>
      <c r="O68" s="123"/>
      <c r="P68" s="124"/>
      <c r="Q68" s="124"/>
      <c r="R68" s="124"/>
      <c r="S68" s="123"/>
      <c r="T68" s="123"/>
      <c r="U68" s="124"/>
      <c r="V68" s="124"/>
      <c r="W68" s="126"/>
      <c r="X68" s="124"/>
      <c r="Y68" s="124"/>
    </row>
    <row r="69" spans="1:25" ht="15.75">
      <c r="A69" s="28"/>
      <c r="B69" s="23"/>
      <c r="C69" s="24"/>
      <c r="D69" s="29"/>
      <c r="E69" s="26"/>
      <c r="F69" s="173"/>
      <c r="G69" s="177"/>
      <c r="H69" s="175"/>
      <c r="I69" s="176"/>
      <c r="J69" s="173"/>
      <c r="K69" s="173"/>
      <c r="L69" s="26"/>
      <c r="M69" s="27"/>
      <c r="N69" s="56"/>
      <c r="O69" s="123"/>
      <c r="P69" s="124"/>
      <c r="Q69" s="124"/>
      <c r="R69" s="124"/>
      <c r="S69" s="123">
        <v>1998</v>
      </c>
      <c r="T69" s="123"/>
      <c r="U69" s="124"/>
      <c r="V69" s="124"/>
      <c r="W69" s="126"/>
      <c r="X69" s="124"/>
      <c r="Y69" s="124"/>
    </row>
    <row r="70" spans="1:25" ht="15.75">
      <c r="A70" s="28" t="s">
        <v>53</v>
      </c>
      <c r="B70" s="23">
        <v>36195</v>
      </c>
      <c r="C70" s="24">
        <v>50</v>
      </c>
      <c r="D70" s="29">
        <v>2418</v>
      </c>
      <c r="E70" s="26">
        <v>1</v>
      </c>
      <c r="F70" s="173">
        <f t="shared" ref="F70:F105" si="20">IF(N70&gt;0,(+D70-N70)*E70,E70*D70)</f>
        <v>2418</v>
      </c>
      <c r="G70" s="177">
        <v>50</v>
      </c>
      <c r="H70" s="175">
        <f t="shared" ref="H70:H105" si="21">IF(G70=" "," ",IF(+B70&lt;=367," ",(+$B$7-B70)/365.25))</f>
        <v>16.903490759753595</v>
      </c>
      <c r="I70" s="176">
        <f t="shared" ref="I70:I81" si="22">IF(+H70&gt;=G70,"--",F70/G70)</f>
        <v>48.36</v>
      </c>
      <c r="J70" s="173">
        <f t="shared" ref="J70:J81" si="23">IF(+H70/G70&gt;1,F70,F70*H70/G70)</f>
        <v>817.45281314168392</v>
      </c>
      <c r="K70" s="173">
        <f t="shared" ref="K70:K105" si="24">IF(+F70=0," ",IF(+F70-J70&lt;=0,0,(F70-J70)))</f>
        <v>1600.5471868583161</v>
      </c>
      <c r="L70" s="26">
        <v>0.8</v>
      </c>
      <c r="M70" s="27">
        <f t="shared" ref="M70:M91" si="25">+K70*L70</f>
        <v>1280.437749486653</v>
      </c>
      <c r="N70" s="56"/>
      <c r="O70" s="123"/>
      <c r="P70" s="124"/>
      <c r="Q70" s="124"/>
      <c r="R70" s="124"/>
      <c r="S70" s="123"/>
      <c r="T70" s="123"/>
      <c r="U70" s="124"/>
      <c r="V70" s="124"/>
      <c r="W70" s="126"/>
      <c r="X70" s="124"/>
      <c r="Y70" s="124"/>
    </row>
    <row r="71" spans="1:25" ht="15.75">
      <c r="A71" s="28" t="s">
        <v>53</v>
      </c>
      <c r="B71" s="23">
        <v>36234</v>
      </c>
      <c r="C71" s="24">
        <v>50</v>
      </c>
      <c r="D71" s="29">
        <v>7293</v>
      </c>
      <c r="E71" s="26">
        <v>1</v>
      </c>
      <c r="F71" s="173">
        <f t="shared" si="20"/>
        <v>7293</v>
      </c>
      <c r="G71" s="177">
        <v>50</v>
      </c>
      <c r="H71" s="175">
        <f t="shared" si="21"/>
        <v>16.79671457905544</v>
      </c>
      <c r="I71" s="176">
        <f t="shared" si="22"/>
        <v>145.86000000000001</v>
      </c>
      <c r="J71" s="173">
        <f t="shared" si="23"/>
        <v>2449.9687885010267</v>
      </c>
      <c r="K71" s="173">
        <f t="shared" si="24"/>
        <v>4843.0312114989738</v>
      </c>
      <c r="L71" s="26">
        <v>0.8</v>
      </c>
      <c r="M71" s="27">
        <f t="shared" si="25"/>
        <v>3874.424969199179</v>
      </c>
      <c r="N71" s="56"/>
      <c r="O71" s="123"/>
      <c r="P71" s="124"/>
      <c r="Q71" s="124"/>
      <c r="R71" s="124"/>
      <c r="S71" s="123"/>
      <c r="T71" s="123"/>
      <c r="U71" s="124"/>
      <c r="V71" s="124"/>
      <c r="W71" s="126"/>
      <c r="X71" s="124"/>
      <c r="Y71" s="124"/>
    </row>
    <row r="72" spans="1:25" ht="15.75">
      <c r="A72" s="28" t="s">
        <v>53</v>
      </c>
      <c r="B72" s="23">
        <v>36238</v>
      </c>
      <c r="C72" s="24">
        <v>50</v>
      </c>
      <c r="D72" s="29">
        <v>3549</v>
      </c>
      <c r="E72" s="26">
        <v>1</v>
      </c>
      <c r="F72" s="173">
        <f t="shared" si="20"/>
        <v>3549</v>
      </c>
      <c r="G72" s="177">
        <v>50</v>
      </c>
      <c r="H72" s="175">
        <f t="shared" si="21"/>
        <v>16.785763175906911</v>
      </c>
      <c r="I72" s="176">
        <f t="shared" si="22"/>
        <v>70.98</v>
      </c>
      <c r="J72" s="173">
        <f t="shared" si="23"/>
        <v>1191.4534702258725</v>
      </c>
      <c r="K72" s="173">
        <f t="shared" si="24"/>
        <v>2357.5465297741275</v>
      </c>
      <c r="L72" s="26">
        <v>0.8</v>
      </c>
      <c r="M72" s="27">
        <f t="shared" si="25"/>
        <v>1886.0372238193022</v>
      </c>
      <c r="N72" s="56"/>
      <c r="O72" s="123"/>
      <c r="P72" s="124"/>
      <c r="Q72" s="124"/>
      <c r="R72" s="124"/>
      <c r="S72" s="123"/>
      <c r="T72" s="123"/>
      <c r="U72" s="124"/>
      <c r="V72" s="124"/>
      <c r="W72" s="126"/>
      <c r="X72" s="124"/>
      <c r="Y72" s="124"/>
    </row>
    <row r="73" spans="1:25" ht="15.75">
      <c r="A73" s="28" t="s">
        <v>53</v>
      </c>
      <c r="B73" s="23">
        <v>36248</v>
      </c>
      <c r="C73" s="24">
        <v>50</v>
      </c>
      <c r="D73" s="29">
        <v>5674.5</v>
      </c>
      <c r="E73" s="26">
        <v>1</v>
      </c>
      <c r="F73" s="173">
        <f t="shared" si="20"/>
        <v>5674.5</v>
      </c>
      <c r="G73" s="177">
        <v>50</v>
      </c>
      <c r="H73" s="175">
        <f t="shared" si="21"/>
        <v>16.758384668035593</v>
      </c>
      <c r="I73" s="176">
        <f t="shared" si="22"/>
        <v>113.49</v>
      </c>
      <c r="J73" s="173">
        <f t="shared" si="23"/>
        <v>1901.9090759753592</v>
      </c>
      <c r="K73" s="173">
        <f t="shared" si="24"/>
        <v>3772.590924024641</v>
      </c>
      <c r="L73" s="26">
        <v>0.8</v>
      </c>
      <c r="M73" s="27">
        <f t="shared" si="25"/>
        <v>3018.0727392197132</v>
      </c>
      <c r="N73" s="56"/>
      <c r="O73" s="123"/>
      <c r="P73" s="124"/>
      <c r="Q73" s="124"/>
      <c r="R73" s="124"/>
      <c r="S73" s="123"/>
      <c r="T73" s="123"/>
      <c r="U73" s="124"/>
      <c r="V73" s="124"/>
      <c r="W73" s="126"/>
      <c r="X73" s="124"/>
      <c r="Y73" s="124"/>
    </row>
    <row r="74" spans="1:25" ht="15.75">
      <c r="A74" s="44" t="s">
        <v>54</v>
      </c>
      <c r="B74" s="30">
        <v>36266</v>
      </c>
      <c r="C74" s="31">
        <v>50</v>
      </c>
      <c r="D74" s="38">
        <v>232.5</v>
      </c>
      <c r="E74" s="32">
        <v>1</v>
      </c>
      <c r="F74" s="180">
        <f t="shared" si="20"/>
        <v>232.5</v>
      </c>
      <c r="G74" s="178">
        <v>50</v>
      </c>
      <c r="H74" s="175">
        <f t="shared" si="21"/>
        <v>16.709103353867214</v>
      </c>
      <c r="I74" s="176">
        <f t="shared" si="22"/>
        <v>4.6500000000000004</v>
      </c>
      <c r="J74" s="173">
        <f t="shared" si="23"/>
        <v>77.697330595482541</v>
      </c>
      <c r="K74" s="173">
        <f t="shared" si="24"/>
        <v>154.80266940451747</v>
      </c>
      <c r="L74" s="26">
        <v>0.8</v>
      </c>
      <c r="M74" s="27">
        <f t="shared" si="25"/>
        <v>123.84213552361399</v>
      </c>
      <c r="N74" s="118"/>
      <c r="O74" s="123"/>
      <c r="P74" s="124"/>
      <c r="Q74" s="124"/>
      <c r="R74" s="124"/>
      <c r="S74" s="123"/>
      <c r="T74" s="123"/>
      <c r="U74" s="124"/>
      <c r="V74" s="124"/>
      <c r="W74" s="126"/>
      <c r="X74" s="124"/>
      <c r="Y74" s="124"/>
    </row>
    <row r="75" spans="1:25" ht="15.75">
      <c r="A75" s="28" t="s">
        <v>24</v>
      </c>
      <c r="B75" s="23">
        <v>36272</v>
      </c>
      <c r="C75" s="24">
        <v>50</v>
      </c>
      <c r="D75" s="29">
        <v>2409.2800000000002</v>
      </c>
      <c r="E75" s="26">
        <v>1</v>
      </c>
      <c r="F75" s="173">
        <f t="shared" si="20"/>
        <v>2409.2800000000002</v>
      </c>
      <c r="G75" s="177">
        <v>50</v>
      </c>
      <c r="H75" s="175">
        <f t="shared" si="21"/>
        <v>16.692676249144423</v>
      </c>
      <c r="I75" s="176">
        <f t="shared" si="22"/>
        <v>48.185600000000001</v>
      </c>
      <c r="J75" s="173">
        <f t="shared" si="23"/>
        <v>804.34662067077352</v>
      </c>
      <c r="K75" s="173">
        <f t="shared" si="24"/>
        <v>1604.9333793292267</v>
      </c>
      <c r="L75" s="26">
        <v>0.8</v>
      </c>
      <c r="M75" s="27">
        <f t="shared" si="25"/>
        <v>1283.9467034633815</v>
      </c>
      <c r="N75" s="56"/>
      <c r="O75" s="123"/>
      <c r="P75" s="124"/>
      <c r="Q75" s="124"/>
      <c r="R75" s="124"/>
      <c r="S75" s="123"/>
      <c r="T75" s="123"/>
      <c r="U75" s="124"/>
      <c r="V75" s="124"/>
      <c r="W75" s="126"/>
      <c r="X75" s="124"/>
      <c r="Y75" s="124"/>
    </row>
    <row r="76" spans="1:25" ht="15.75">
      <c r="A76" s="28" t="s">
        <v>55</v>
      </c>
      <c r="B76" s="23">
        <v>36285</v>
      </c>
      <c r="C76" s="24">
        <v>50</v>
      </c>
      <c r="D76" s="29">
        <v>565</v>
      </c>
      <c r="E76" s="26">
        <v>1</v>
      </c>
      <c r="F76" s="173">
        <f t="shared" si="20"/>
        <v>565</v>
      </c>
      <c r="G76" s="177">
        <v>50</v>
      </c>
      <c r="H76" s="175">
        <f t="shared" si="21"/>
        <v>16.657084188911703</v>
      </c>
      <c r="I76" s="176">
        <f t="shared" si="22"/>
        <v>11.3</v>
      </c>
      <c r="J76" s="173">
        <f t="shared" si="23"/>
        <v>188.22505133470224</v>
      </c>
      <c r="K76" s="173">
        <f t="shared" si="24"/>
        <v>376.77494866529776</v>
      </c>
      <c r="L76" s="26">
        <v>0.8</v>
      </c>
      <c r="M76" s="27">
        <f t="shared" si="25"/>
        <v>301.41995893223822</v>
      </c>
      <c r="N76" s="56"/>
      <c r="O76" s="123"/>
      <c r="P76" s="124"/>
      <c r="Q76" s="124"/>
      <c r="R76" s="124"/>
      <c r="S76" s="123"/>
      <c r="T76" s="123"/>
      <c r="U76" s="124"/>
      <c r="V76" s="124"/>
      <c r="W76" s="126"/>
      <c r="X76" s="124"/>
      <c r="Y76" s="124"/>
    </row>
    <row r="77" spans="1:25" ht="15.75">
      <c r="A77" s="28" t="s">
        <v>56</v>
      </c>
      <c r="B77" s="23">
        <v>36395</v>
      </c>
      <c r="C77" s="24">
        <v>50</v>
      </c>
      <c r="D77" s="29">
        <v>1500</v>
      </c>
      <c r="E77" s="26">
        <v>1</v>
      </c>
      <c r="F77" s="173">
        <f t="shared" si="20"/>
        <v>1500</v>
      </c>
      <c r="G77" s="177">
        <v>50</v>
      </c>
      <c r="H77" s="175">
        <f t="shared" si="21"/>
        <v>16.355920602327174</v>
      </c>
      <c r="I77" s="176">
        <f t="shared" si="22"/>
        <v>30</v>
      </c>
      <c r="J77" s="173">
        <f t="shared" si="23"/>
        <v>490.6776180698152</v>
      </c>
      <c r="K77" s="173">
        <f t="shared" si="24"/>
        <v>1009.3223819301847</v>
      </c>
      <c r="L77" s="26">
        <v>0.8</v>
      </c>
      <c r="M77" s="27">
        <f t="shared" si="25"/>
        <v>807.45790554414782</v>
      </c>
      <c r="N77" s="56"/>
      <c r="O77" s="123"/>
      <c r="P77" s="124"/>
      <c r="Q77" s="124"/>
      <c r="R77" s="124"/>
      <c r="S77" s="123"/>
      <c r="T77" s="123"/>
      <c r="U77" s="124"/>
      <c r="V77" s="124"/>
      <c r="W77" s="126"/>
      <c r="X77" s="124"/>
      <c r="Y77" s="124"/>
    </row>
    <row r="78" spans="1:25" ht="15.75">
      <c r="A78" s="41" t="s">
        <v>57</v>
      </c>
      <c r="B78" s="23">
        <v>36424</v>
      </c>
      <c r="C78" s="24">
        <v>50</v>
      </c>
      <c r="D78" s="38">
        <v>4584</v>
      </c>
      <c r="E78" s="26">
        <v>1</v>
      </c>
      <c r="F78" s="173">
        <f t="shared" si="20"/>
        <v>4584</v>
      </c>
      <c r="G78" s="178">
        <v>50</v>
      </c>
      <c r="H78" s="175">
        <f t="shared" si="21"/>
        <v>16.276522929500342</v>
      </c>
      <c r="I78" s="176">
        <f t="shared" si="22"/>
        <v>91.68</v>
      </c>
      <c r="J78" s="173">
        <f t="shared" si="23"/>
        <v>1492.2316221765911</v>
      </c>
      <c r="K78" s="173">
        <f t="shared" si="24"/>
        <v>3091.7683778234086</v>
      </c>
      <c r="L78" s="26">
        <v>0.8</v>
      </c>
      <c r="M78" s="27">
        <f t="shared" si="25"/>
        <v>2473.4147022587272</v>
      </c>
      <c r="N78" s="56"/>
      <c r="O78" s="123"/>
      <c r="P78" s="124"/>
      <c r="Q78" s="124"/>
      <c r="R78" s="124"/>
      <c r="S78" s="123"/>
      <c r="T78" s="123"/>
      <c r="U78" s="124"/>
      <c r="V78" s="124"/>
      <c r="W78" s="126"/>
      <c r="X78" s="124"/>
      <c r="Y78" s="124"/>
    </row>
    <row r="79" spans="1:25" ht="15.75">
      <c r="A79" s="28" t="s">
        <v>58</v>
      </c>
      <c r="B79" s="23">
        <v>36463</v>
      </c>
      <c r="C79" s="24">
        <v>50</v>
      </c>
      <c r="D79" s="34">
        <v>255</v>
      </c>
      <c r="E79" s="26">
        <v>1</v>
      </c>
      <c r="F79" s="173">
        <f t="shared" si="20"/>
        <v>255</v>
      </c>
      <c r="G79" s="178">
        <v>50</v>
      </c>
      <c r="H79" s="175">
        <f t="shared" si="21"/>
        <v>16.16974674880219</v>
      </c>
      <c r="I79" s="176">
        <f t="shared" si="22"/>
        <v>5.0999999999999996</v>
      </c>
      <c r="J79" s="173">
        <f t="shared" si="23"/>
        <v>82.465708418891168</v>
      </c>
      <c r="K79" s="173">
        <f t="shared" si="24"/>
        <v>172.53429158110885</v>
      </c>
      <c r="L79" s="26">
        <v>0.8</v>
      </c>
      <c r="M79" s="27">
        <f t="shared" si="25"/>
        <v>138.02743326488709</v>
      </c>
      <c r="N79" s="56"/>
      <c r="O79" s="123"/>
      <c r="P79" s="124"/>
      <c r="Q79" s="124"/>
      <c r="R79" s="124"/>
      <c r="S79" s="123"/>
      <c r="T79" s="123"/>
      <c r="U79" s="124"/>
      <c r="V79" s="124"/>
      <c r="W79" s="126"/>
      <c r="X79" s="124"/>
      <c r="Y79" s="124"/>
    </row>
    <row r="80" spans="1:25" ht="15.75">
      <c r="A80" s="28" t="s">
        <v>59</v>
      </c>
      <c r="B80" s="23">
        <v>36463</v>
      </c>
      <c r="C80" s="24">
        <v>50</v>
      </c>
      <c r="D80" s="34">
        <v>2919</v>
      </c>
      <c r="E80" s="26">
        <v>1</v>
      </c>
      <c r="F80" s="173">
        <f t="shared" si="20"/>
        <v>2919</v>
      </c>
      <c r="G80" s="178">
        <v>50</v>
      </c>
      <c r="H80" s="175">
        <f t="shared" si="21"/>
        <v>16.16974674880219</v>
      </c>
      <c r="I80" s="176">
        <f t="shared" si="22"/>
        <v>58.38</v>
      </c>
      <c r="J80" s="173">
        <f t="shared" si="23"/>
        <v>943.98981519507186</v>
      </c>
      <c r="K80" s="173">
        <f t="shared" si="24"/>
        <v>1975.010184804928</v>
      </c>
      <c r="L80" s="26">
        <v>0.8</v>
      </c>
      <c r="M80" s="27">
        <f t="shared" si="25"/>
        <v>1580.0081478439424</v>
      </c>
      <c r="N80" s="56"/>
      <c r="O80" s="123"/>
      <c r="P80" s="124"/>
      <c r="Q80" s="124"/>
      <c r="R80" s="124"/>
      <c r="S80" s="123"/>
      <c r="T80" s="123"/>
      <c r="U80" s="124"/>
      <c r="V80" s="124"/>
      <c r="W80" s="126"/>
      <c r="X80" s="124"/>
      <c r="Y80" s="124"/>
    </row>
    <row r="81" spans="1:25" ht="15.75">
      <c r="A81" s="28" t="s">
        <v>53</v>
      </c>
      <c r="B81" s="23">
        <v>36469</v>
      </c>
      <c r="C81" s="24">
        <v>50</v>
      </c>
      <c r="D81" s="29">
        <v>1930.5</v>
      </c>
      <c r="E81" s="26">
        <v>1</v>
      </c>
      <c r="F81" s="173">
        <f t="shared" si="20"/>
        <v>1930.5</v>
      </c>
      <c r="G81" s="177">
        <v>50</v>
      </c>
      <c r="H81" s="175">
        <f t="shared" si="21"/>
        <v>16.153319644079399</v>
      </c>
      <c r="I81" s="176">
        <f t="shared" si="22"/>
        <v>38.61</v>
      </c>
      <c r="J81" s="173">
        <f t="shared" si="23"/>
        <v>623.67967145790567</v>
      </c>
      <c r="K81" s="173">
        <f t="shared" si="24"/>
        <v>1306.8203285420943</v>
      </c>
      <c r="L81" s="26">
        <v>0.8</v>
      </c>
      <c r="M81" s="27">
        <f t="shared" si="25"/>
        <v>1045.4562628336755</v>
      </c>
      <c r="N81" s="56"/>
      <c r="O81" s="123"/>
      <c r="P81" s="124"/>
      <c r="Q81" s="124"/>
      <c r="R81" s="124"/>
      <c r="S81" s="123"/>
      <c r="T81" s="123"/>
      <c r="U81" s="124"/>
      <c r="V81" s="124"/>
      <c r="W81" s="126"/>
      <c r="X81" s="124"/>
      <c r="Y81" s="124"/>
    </row>
    <row r="82" spans="1:25" ht="32.25" thickBot="1">
      <c r="A82" s="45" t="s">
        <v>112</v>
      </c>
      <c r="B82" s="23">
        <v>36528</v>
      </c>
      <c r="C82" s="24" t="s">
        <v>116</v>
      </c>
      <c r="D82" s="46">
        <v>3870</v>
      </c>
      <c r="E82" s="26">
        <v>1</v>
      </c>
      <c r="F82" s="173">
        <f t="shared" si="20"/>
        <v>3870</v>
      </c>
      <c r="G82" s="183" t="s">
        <v>117</v>
      </c>
      <c r="H82" s="175">
        <f t="shared" si="21"/>
        <v>15.991786447638603</v>
      </c>
      <c r="I82" s="176"/>
      <c r="J82" s="173"/>
      <c r="K82" s="173">
        <f t="shared" si="24"/>
        <v>3870</v>
      </c>
      <c r="L82" s="26">
        <v>0.8</v>
      </c>
      <c r="M82" s="27">
        <f t="shared" si="25"/>
        <v>3096</v>
      </c>
      <c r="N82" s="56"/>
      <c r="O82" s="123"/>
      <c r="P82" s="124"/>
      <c r="Q82" s="124"/>
      <c r="R82" s="124"/>
      <c r="S82" s="123"/>
      <c r="T82" s="123"/>
      <c r="U82" s="124"/>
      <c r="V82" s="124"/>
      <c r="W82" s="126"/>
      <c r="X82" s="124"/>
      <c r="Y82" s="124"/>
    </row>
    <row r="83" spans="1:25" ht="15.75">
      <c r="A83" s="47" t="s">
        <v>115</v>
      </c>
      <c r="B83" s="23">
        <v>36528</v>
      </c>
      <c r="C83" s="24" t="s">
        <v>116</v>
      </c>
      <c r="D83" s="48">
        <v>12280</v>
      </c>
      <c r="E83" s="26">
        <v>1</v>
      </c>
      <c r="F83" s="173">
        <f t="shared" si="20"/>
        <v>12280</v>
      </c>
      <c r="G83" s="184" t="s">
        <v>117</v>
      </c>
      <c r="H83" s="175">
        <f t="shared" si="21"/>
        <v>15.991786447638603</v>
      </c>
      <c r="I83" s="176"/>
      <c r="J83" s="173"/>
      <c r="K83" s="173">
        <f t="shared" si="24"/>
        <v>12280</v>
      </c>
      <c r="L83" s="26">
        <v>0.8</v>
      </c>
      <c r="M83" s="27">
        <f t="shared" si="25"/>
        <v>9824</v>
      </c>
      <c r="N83" s="56"/>
      <c r="O83" s="123"/>
      <c r="P83" s="124"/>
      <c r="Q83" s="124"/>
      <c r="R83" s="124"/>
      <c r="S83" s="123"/>
      <c r="T83" s="123"/>
      <c r="U83" s="124"/>
      <c r="V83" s="124"/>
      <c r="W83" s="126"/>
      <c r="X83" s="124"/>
      <c r="Y83" s="124"/>
    </row>
    <row r="84" spans="1:25" ht="15.75">
      <c r="A84" s="28" t="s">
        <v>60</v>
      </c>
      <c r="B84" s="23">
        <v>36573</v>
      </c>
      <c r="C84" s="24">
        <v>20</v>
      </c>
      <c r="D84" s="38">
        <v>8624.33</v>
      </c>
      <c r="E84" s="26">
        <v>1</v>
      </c>
      <c r="F84" s="173">
        <f t="shared" si="20"/>
        <v>8624.33</v>
      </c>
      <c r="G84" s="178">
        <v>20</v>
      </c>
      <c r="H84" s="175">
        <f t="shared" si="21"/>
        <v>15.868583162217659</v>
      </c>
      <c r="I84" s="176">
        <f t="shared" ref="I84:I105" si="26">IF(+H84&gt;=G84,"--",F84/G84)</f>
        <v>431.2165</v>
      </c>
      <c r="J84" s="173">
        <f t="shared" ref="J84:J105" si="27">IF(+H84/G84&gt;1,F84,F84*H84/G84)</f>
        <v>6842.7948911704316</v>
      </c>
      <c r="K84" s="173">
        <f t="shared" si="24"/>
        <v>1781.5351088295683</v>
      </c>
      <c r="L84" s="26">
        <v>0.8</v>
      </c>
      <c r="M84" s="27">
        <f t="shared" si="25"/>
        <v>1425.2280870636548</v>
      </c>
      <c r="N84" s="56"/>
      <c r="O84" s="123"/>
      <c r="P84" s="124"/>
      <c r="Q84" s="124"/>
      <c r="R84" s="124"/>
      <c r="S84" s="123"/>
      <c r="T84" s="123"/>
      <c r="U84" s="124"/>
      <c r="V84" s="124"/>
      <c r="W84" s="126"/>
      <c r="X84" s="124"/>
      <c r="Y84" s="124"/>
    </row>
    <row r="85" spans="1:25" ht="15.75">
      <c r="A85" s="28" t="s">
        <v>24</v>
      </c>
      <c r="B85" s="23">
        <v>36806</v>
      </c>
      <c r="C85" s="24">
        <v>50</v>
      </c>
      <c r="D85" s="29">
        <v>1962.45</v>
      </c>
      <c r="E85" s="26">
        <v>1</v>
      </c>
      <c r="F85" s="173">
        <f t="shared" si="20"/>
        <v>1962.45</v>
      </c>
      <c r="G85" s="177">
        <v>50</v>
      </c>
      <c r="H85" s="175">
        <f t="shared" si="21"/>
        <v>15.230663928815879</v>
      </c>
      <c r="I85" s="176">
        <f t="shared" si="26"/>
        <v>39.249000000000002</v>
      </c>
      <c r="J85" s="173">
        <f t="shared" si="27"/>
        <v>597.7883285420944</v>
      </c>
      <c r="K85" s="173">
        <f t="shared" si="24"/>
        <v>1364.6616714579056</v>
      </c>
      <c r="L85" s="26">
        <v>0.8</v>
      </c>
      <c r="M85" s="27">
        <f t="shared" si="25"/>
        <v>1091.7293371663245</v>
      </c>
      <c r="N85" s="56"/>
      <c r="O85" s="123"/>
      <c r="P85" s="124"/>
      <c r="Q85" s="124"/>
      <c r="R85" s="124"/>
      <c r="S85" s="123"/>
      <c r="T85" s="123"/>
      <c r="U85" s="124"/>
      <c r="V85" s="124"/>
      <c r="W85" s="126"/>
      <c r="X85" s="124"/>
      <c r="Y85" s="124"/>
    </row>
    <row r="86" spans="1:25" ht="15.75">
      <c r="A86" s="28" t="s">
        <v>24</v>
      </c>
      <c r="B86" s="23">
        <v>36908</v>
      </c>
      <c r="C86" s="24">
        <v>50</v>
      </c>
      <c r="D86" s="29">
        <v>1246.01</v>
      </c>
      <c r="E86" s="26">
        <v>1</v>
      </c>
      <c r="F86" s="173">
        <f t="shared" si="20"/>
        <v>1246.01</v>
      </c>
      <c r="G86" s="177">
        <v>50</v>
      </c>
      <c r="H86" s="175">
        <f t="shared" si="21"/>
        <v>14.951403148528405</v>
      </c>
      <c r="I86" s="176">
        <f t="shared" si="26"/>
        <v>24.920200000000001</v>
      </c>
      <c r="J86" s="173">
        <f t="shared" si="27"/>
        <v>372.59195674195757</v>
      </c>
      <c r="K86" s="173">
        <f t="shared" si="24"/>
        <v>873.41804325804242</v>
      </c>
      <c r="L86" s="26">
        <v>0.8</v>
      </c>
      <c r="M86" s="27">
        <f t="shared" si="25"/>
        <v>698.73443460643398</v>
      </c>
      <c r="N86" s="56"/>
      <c r="O86" s="123"/>
      <c r="P86" s="124"/>
      <c r="Q86" s="124"/>
      <c r="R86" s="124"/>
      <c r="S86" s="123"/>
      <c r="T86" s="123"/>
      <c r="U86" s="124"/>
      <c r="V86" s="124"/>
      <c r="W86" s="126"/>
      <c r="X86" s="124"/>
      <c r="Y86" s="124"/>
    </row>
    <row r="87" spans="1:25" ht="15.75">
      <c r="A87" s="28" t="s">
        <v>61</v>
      </c>
      <c r="B87" s="23">
        <v>37405</v>
      </c>
      <c r="C87" s="24">
        <v>20</v>
      </c>
      <c r="D87" s="35">
        <v>3823.75</v>
      </c>
      <c r="E87" s="26">
        <v>1</v>
      </c>
      <c r="F87" s="173">
        <f t="shared" si="20"/>
        <v>3823.75</v>
      </c>
      <c r="G87" s="177">
        <v>20</v>
      </c>
      <c r="H87" s="175">
        <f t="shared" si="21"/>
        <v>13.59069130732375</v>
      </c>
      <c r="I87" s="176">
        <f t="shared" si="26"/>
        <v>191.1875</v>
      </c>
      <c r="J87" s="173">
        <f t="shared" si="27"/>
        <v>2598.3702943189592</v>
      </c>
      <c r="K87" s="173">
        <f t="shared" si="24"/>
        <v>1225.3797056810408</v>
      </c>
      <c r="L87" s="26">
        <v>0.8</v>
      </c>
      <c r="M87" s="27">
        <f t="shared" si="25"/>
        <v>980.30376454483269</v>
      </c>
      <c r="N87" s="56"/>
      <c r="O87" s="123"/>
      <c r="P87" s="124"/>
      <c r="Q87" s="124"/>
      <c r="R87" s="124"/>
      <c r="S87" s="123"/>
      <c r="T87" s="123"/>
      <c r="U87" s="124"/>
      <c r="V87" s="124"/>
      <c r="W87" s="126"/>
      <c r="X87" s="124"/>
      <c r="Y87" s="124"/>
    </row>
    <row r="88" spans="1:25" ht="15.75">
      <c r="A88" s="28" t="s">
        <v>62</v>
      </c>
      <c r="B88" s="23">
        <v>37749</v>
      </c>
      <c r="C88" s="24">
        <v>20</v>
      </c>
      <c r="D88" s="38">
        <v>7852.83</v>
      </c>
      <c r="E88" s="26">
        <v>1</v>
      </c>
      <c r="F88" s="173">
        <f t="shared" si="20"/>
        <v>7852.83</v>
      </c>
      <c r="G88" s="178">
        <v>20</v>
      </c>
      <c r="H88" s="175">
        <f t="shared" si="21"/>
        <v>12.648870636550308</v>
      </c>
      <c r="I88" s="176">
        <f t="shared" si="26"/>
        <v>392.64150000000001</v>
      </c>
      <c r="J88" s="173">
        <f t="shared" si="27"/>
        <v>4966.4715400410678</v>
      </c>
      <c r="K88" s="173">
        <f t="shared" si="24"/>
        <v>2886.3584599589321</v>
      </c>
      <c r="L88" s="26">
        <v>0</v>
      </c>
      <c r="M88" s="27">
        <f t="shared" si="25"/>
        <v>0</v>
      </c>
      <c r="N88" s="56"/>
      <c r="O88" s="123"/>
      <c r="P88" s="124"/>
      <c r="Q88" s="124"/>
      <c r="R88" s="124"/>
      <c r="S88" s="123"/>
      <c r="T88" s="123"/>
      <c r="U88" s="124"/>
      <c r="V88" s="124"/>
      <c r="W88" s="126"/>
      <c r="X88" s="124"/>
      <c r="Y88" s="124"/>
    </row>
    <row r="89" spans="1:25" ht="15.75">
      <c r="A89" s="28" t="s">
        <v>63</v>
      </c>
      <c r="B89" s="23">
        <v>38502</v>
      </c>
      <c r="C89" s="24">
        <v>20</v>
      </c>
      <c r="D89" s="38">
        <v>8704.4</v>
      </c>
      <c r="E89" s="26">
        <v>1</v>
      </c>
      <c r="F89" s="173">
        <f t="shared" si="20"/>
        <v>8704.4</v>
      </c>
      <c r="G89" s="178">
        <v>20</v>
      </c>
      <c r="H89" s="175">
        <f t="shared" si="21"/>
        <v>10.587268993839835</v>
      </c>
      <c r="I89" s="176">
        <f t="shared" si="26"/>
        <v>435.21999999999997</v>
      </c>
      <c r="J89" s="173">
        <f t="shared" si="27"/>
        <v>4607.7912114989722</v>
      </c>
      <c r="K89" s="173">
        <f t="shared" si="24"/>
        <v>4096.6087885010274</v>
      </c>
      <c r="L89" s="26">
        <v>0</v>
      </c>
      <c r="M89" s="27">
        <f t="shared" si="25"/>
        <v>0</v>
      </c>
      <c r="N89" s="56"/>
      <c r="O89" s="123"/>
      <c r="P89" s="124"/>
      <c r="Q89" s="124"/>
      <c r="R89" s="124"/>
      <c r="S89" s="123"/>
      <c r="T89" s="123"/>
      <c r="U89" s="124"/>
      <c r="V89" s="124"/>
      <c r="W89" s="126"/>
      <c r="X89" s="124"/>
      <c r="Y89" s="124"/>
    </row>
    <row r="90" spans="1:25" ht="15.75">
      <c r="A90" s="28" t="s">
        <v>64</v>
      </c>
      <c r="B90" s="23">
        <v>38843</v>
      </c>
      <c r="C90" s="24">
        <v>20</v>
      </c>
      <c r="D90" s="29">
        <v>1417.45</v>
      </c>
      <c r="E90" s="26">
        <v>1</v>
      </c>
      <c r="F90" s="173">
        <f t="shared" si="20"/>
        <v>1417.45</v>
      </c>
      <c r="G90" s="177">
        <v>20</v>
      </c>
      <c r="H90" s="175">
        <f t="shared" si="21"/>
        <v>9.6536618754277885</v>
      </c>
      <c r="I90" s="176">
        <f t="shared" si="26"/>
        <v>70.872500000000002</v>
      </c>
      <c r="J90" s="173">
        <f t="shared" si="27"/>
        <v>684.17915126625599</v>
      </c>
      <c r="K90" s="173">
        <f t="shared" si="24"/>
        <v>733.27084873374406</v>
      </c>
      <c r="L90" s="26">
        <v>0.8</v>
      </c>
      <c r="M90" s="27">
        <f t="shared" si="25"/>
        <v>586.61667898699523</v>
      </c>
      <c r="N90" s="56"/>
      <c r="O90" s="123"/>
      <c r="P90" s="124"/>
      <c r="Q90" s="124"/>
      <c r="R90" s="124"/>
      <c r="S90" s="123"/>
      <c r="T90" s="123"/>
      <c r="U90" s="124"/>
      <c r="V90" s="124"/>
      <c r="W90" s="126"/>
      <c r="X90" s="124"/>
      <c r="Y90" s="124"/>
    </row>
    <row r="91" spans="1:25" ht="15.75">
      <c r="A91" s="28" t="s">
        <v>65</v>
      </c>
      <c r="B91" s="23">
        <v>38957</v>
      </c>
      <c r="C91" s="24">
        <v>20</v>
      </c>
      <c r="D91" s="29">
        <v>14581.95</v>
      </c>
      <c r="E91" s="26">
        <v>1</v>
      </c>
      <c r="F91" s="173">
        <f t="shared" si="20"/>
        <v>14581.95</v>
      </c>
      <c r="G91" s="177">
        <v>20</v>
      </c>
      <c r="H91" s="175">
        <f t="shared" si="21"/>
        <v>9.3415468856947292</v>
      </c>
      <c r="I91" s="176">
        <f t="shared" si="26"/>
        <v>729.09750000000008</v>
      </c>
      <c r="J91" s="173">
        <f t="shared" si="27"/>
        <v>6810.8984804928132</v>
      </c>
      <c r="K91" s="173">
        <f t="shared" si="24"/>
        <v>7771.0515195071875</v>
      </c>
      <c r="L91" s="26">
        <v>0.8</v>
      </c>
      <c r="M91" s="27">
        <f t="shared" si="25"/>
        <v>6216.8412156057502</v>
      </c>
      <c r="N91" s="56"/>
      <c r="O91" s="123"/>
      <c r="P91" s="124"/>
      <c r="Q91" s="124"/>
      <c r="R91" s="124"/>
      <c r="S91" s="123"/>
      <c r="T91" s="123"/>
      <c r="U91" s="124"/>
      <c r="V91" s="124"/>
      <c r="W91" s="126"/>
      <c r="X91" s="124"/>
      <c r="Y91" s="124"/>
    </row>
    <row r="92" spans="1:25" ht="15.75">
      <c r="A92" s="28" t="s">
        <v>66</v>
      </c>
      <c r="B92" s="23">
        <v>39048</v>
      </c>
      <c r="C92" s="24">
        <v>10</v>
      </c>
      <c r="D92" s="29">
        <v>3550</v>
      </c>
      <c r="E92" s="26">
        <v>0</v>
      </c>
      <c r="F92" s="173">
        <f t="shared" si="20"/>
        <v>0</v>
      </c>
      <c r="G92" s="177">
        <v>10</v>
      </c>
      <c r="H92" s="175">
        <f t="shared" si="21"/>
        <v>9.0924024640657084</v>
      </c>
      <c r="I92" s="176">
        <f t="shared" si="26"/>
        <v>0</v>
      </c>
      <c r="J92" s="173">
        <f t="shared" si="27"/>
        <v>0</v>
      </c>
      <c r="K92" s="173" t="str">
        <f t="shared" si="24"/>
        <v xml:space="preserve"> </v>
      </c>
      <c r="L92" s="26">
        <v>0.8</v>
      </c>
      <c r="M92" s="27">
        <v>0</v>
      </c>
      <c r="N92" s="56"/>
      <c r="O92" s="123"/>
      <c r="P92" s="124"/>
      <c r="Q92" s="124"/>
      <c r="R92" s="124"/>
      <c r="S92" s="123"/>
      <c r="T92" s="123"/>
      <c r="U92" s="124"/>
      <c r="V92" s="124"/>
      <c r="W92" s="126"/>
      <c r="X92" s="124"/>
      <c r="Y92" s="124"/>
    </row>
    <row r="93" spans="1:25" ht="15.75">
      <c r="A93" s="28" t="s">
        <v>67</v>
      </c>
      <c r="B93" s="23">
        <v>39067</v>
      </c>
      <c r="C93" s="24">
        <v>10</v>
      </c>
      <c r="D93" s="38">
        <v>4551.8</v>
      </c>
      <c r="E93" s="26">
        <v>0</v>
      </c>
      <c r="F93" s="173">
        <f t="shared" si="20"/>
        <v>0</v>
      </c>
      <c r="G93" s="178">
        <v>10</v>
      </c>
      <c r="H93" s="175">
        <f t="shared" si="21"/>
        <v>9.0403832991101982</v>
      </c>
      <c r="I93" s="176">
        <f t="shared" si="26"/>
        <v>0</v>
      </c>
      <c r="J93" s="173">
        <f t="shared" si="27"/>
        <v>0</v>
      </c>
      <c r="K93" s="173" t="str">
        <f t="shared" si="24"/>
        <v xml:space="preserve"> </v>
      </c>
      <c r="L93" s="26">
        <v>0.8</v>
      </c>
      <c r="M93" s="27">
        <v>0</v>
      </c>
      <c r="N93" s="56"/>
      <c r="O93" s="123"/>
      <c r="P93" s="124"/>
      <c r="Q93" s="124"/>
      <c r="R93" s="124"/>
      <c r="S93" s="123"/>
      <c r="T93" s="123"/>
      <c r="U93" s="124"/>
      <c r="V93" s="124"/>
      <c r="W93" s="126"/>
      <c r="X93" s="124"/>
      <c r="Y93" s="124"/>
    </row>
    <row r="94" spans="1:25" ht="15.75">
      <c r="A94" s="28" t="s">
        <v>68</v>
      </c>
      <c r="B94" s="23">
        <v>39202</v>
      </c>
      <c r="C94" s="24">
        <v>10</v>
      </c>
      <c r="D94" s="29">
        <v>1150</v>
      </c>
      <c r="E94" s="26">
        <v>1</v>
      </c>
      <c r="F94" s="173">
        <f t="shared" si="20"/>
        <v>1150</v>
      </c>
      <c r="G94" s="177">
        <v>10</v>
      </c>
      <c r="H94" s="175">
        <f t="shared" si="21"/>
        <v>8.6707734428473646</v>
      </c>
      <c r="I94" s="176">
        <f t="shared" si="26"/>
        <v>115</v>
      </c>
      <c r="J94" s="173">
        <f t="shared" si="27"/>
        <v>997.13894592744691</v>
      </c>
      <c r="K94" s="173">
        <f t="shared" si="24"/>
        <v>152.86105407255309</v>
      </c>
      <c r="L94" s="26">
        <v>0.8</v>
      </c>
      <c r="M94" s="27">
        <f t="shared" ref="M94:M105" si="28">+K94*L94</f>
        <v>122.28884325804248</v>
      </c>
      <c r="N94" s="56"/>
      <c r="O94" s="123"/>
      <c r="P94" s="124"/>
      <c r="Q94" s="124"/>
      <c r="R94" s="124"/>
      <c r="S94" s="123"/>
      <c r="T94" s="125">
        <f>+D94</f>
        <v>1150</v>
      </c>
      <c r="U94" s="124">
        <f>+J94</f>
        <v>997.13894592744691</v>
      </c>
      <c r="V94" s="124">
        <f>+K94</f>
        <v>152.86105407255309</v>
      </c>
      <c r="W94" s="126"/>
      <c r="X94" s="124"/>
      <c r="Y94" s="124"/>
    </row>
    <row r="95" spans="1:25" ht="15.75">
      <c r="A95" s="28" t="s">
        <v>69</v>
      </c>
      <c r="B95" s="23">
        <v>39202</v>
      </c>
      <c r="C95" s="24">
        <v>10</v>
      </c>
      <c r="D95" s="38">
        <v>1408</v>
      </c>
      <c r="E95" s="26">
        <v>1</v>
      </c>
      <c r="F95" s="173">
        <f t="shared" si="20"/>
        <v>1408</v>
      </c>
      <c r="G95" s="178">
        <v>10</v>
      </c>
      <c r="H95" s="175">
        <f t="shared" si="21"/>
        <v>8.6707734428473646</v>
      </c>
      <c r="I95" s="176">
        <f t="shared" si="26"/>
        <v>140.80000000000001</v>
      </c>
      <c r="J95" s="173">
        <f t="shared" si="27"/>
        <v>1220.8449007529089</v>
      </c>
      <c r="K95" s="173">
        <f t="shared" si="24"/>
        <v>187.15509924709113</v>
      </c>
      <c r="L95" s="26">
        <v>0.8</v>
      </c>
      <c r="M95" s="27">
        <f t="shared" si="28"/>
        <v>149.72407939767291</v>
      </c>
      <c r="N95" s="56"/>
      <c r="O95" s="123"/>
      <c r="P95" s="124"/>
      <c r="Q95" s="124"/>
      <c r="R95" s="124"/>
      <c r="S95" s="123"/>
      <c r="T95" s="125">
        <f t="shared" ref="T95:T105" si="29">+D95</f>
        <v>1408</v>
      </c>
      <c r="U95" s="124">
        <f t="shared" ref="U95:U105" si="30">+J95</f>
        <v>1220.8449007529089</v>
      </c>
      <c r="V95" s="124">
        <f t="shared" ref="V95:V105" si="31">+K95</f>
        <v>187.15509924709113</v>
      </c>
      <c r="W95" s="126"/>
      <c r="X95" s="124"/>
      <c r="Y95" s="124"/>
    </row>
    <row r="96" spans="1:25" ht="15.75">
      <c r="A96" s="28" t="s">
        <v>70</v>
      </c>
      <c r="B96" s="23">
        <v>39202</v>
      </c>
      <c r="C96" s="24">
        <v>10</v>
      </c>
      <c r="D96" s="38">
        <v>2642</v>
      </c>
      <c r="E96" s="26">
        <v>1</v>
      </c>
      <c r="F96" s="173">
        <f t="shared" si="20"/>
        <v>2642</v>
      </c>
      <c r="G96" s="178">
        <v>10</v>
      </c>
      <c r="H96" s="175">
        <f t="shared" si="21"/>
        <v>8.6707734428473646</v>
      </c>
      <c r="I96" s="176">
        <f t="shared" si="26"/>
        <v>264.2</v>
      </c>
      <c r="J96" s="173">
        <f t="shared" si="27"/>
        <v>2290.8183436002737</v>
      </c>
      <c r="K96" s="173">
        <f t="shared" si="24"/>
        <v>351.18165639972631</v>
      </c>
      <c r="L96" s="26">
        <v>0.8</v>
      </c>
      <c r="M96" s="27">
        <f t="shared" si="28"/>
        <v>280.94532511978105</v>
      </c>
      <c r="N96" s="56"/>
      <c r="O96" s="123"/>
      <c r="P96" s="124"/>
      <c r="Q96" s="124"/>
      <c r="R96" s="124"/>
      <c r="S96" s="123"/>
      <c r="T96" s="125">
        <f t="shared" si="29"/>
        <v>2642</v>
      </c>
      <c r="U96" s="124">
        <f t="shared" si="30"/>
        <v>2290.8183436002737</v>
      </c>
      <c r="V96" s="124">
        <f t="shared" si="31"/>
        <v>351.18165639972631</v>
      </c>
      <c r="W96" s="126"/>
      <c r="X96" s="124"/>
      <c r="Y96" s="124"/>
    </row>
    <row r="97" spans="1:25" ht="16.5" thickBot="1">
      <c r="A97" s="28" t="s">
        <v>71</v>
      </c>
      <c r="B97" s="23">
        <v>39224</v>
      </c>
      <c r="C97" s="24">
        <v>50</v>
      </c>
      <c r="D97" s="29">
        <v>3192.39</v>
      </c>
      <c r="E97" s="26">
        <v>1</v>
      </c>
      <c r="F97" s="173">
        <f t="shared" si="20"/>
        <v>3192.39</v>
      </c>
      <c r="G97" s="177">
        <v>50</v>
      </c>
      <c r="H97" s="175">
        <f t="shared" si="21"/>
        <v>8.6105407255304591</v>
      </c>
      <c r="I97" s="176">
        <f t="shared" si="26"/>
        <v>63.847799999999999</v>
      </c>
      <c r="J97" s="173">
        <f t="shared" si="27"/>
        <v>549.76408213552361</v>
      </c>
      <c r="K97" s="173">
        <f t="shared" si="24"/>
        <v>2642.6259178644764</v>
      </c>
      <c r="L97" s="26">
        <v>0</v>
      </c>
      <c r="M97" s="27">
        <f t="shared" si="28"/>
        <v>0</v>
      </c>
      <c r="N97" s="56"/>
      <c r="O97" s="123"/>
      <c r="P97" s="124"/>
      <c r="Q97" s="124"/>
      <c r="R97" s="124"/>
      <c r="S97" s="123"/>
      <c r="T97" s="141">
        <f t="shared" si="29"/>
        <v>3192.39</v>
      </c>
      <c r="U97" s="137">
        <f t="shared" si="30"/>
        <v>549.76408213552361</v>
      </c>
      <c r="V97" s="124">
        <f t="shared" si="31"/>
        <v>2642.6259178644764</v>
      </c>
      <c r="W97" s="126"/>
      <c r="X97" s="124"/>
      <c r="Y97" s="124"/>
    </row>
    <row r="98" spans="1:25" ht="16.5" thickBot="1">
      <c r="A98" s="28" t="s">
        <v>72</v>
      </c>
      <c r="B98" s="23">
        <v>39239</v>
      </c>
      <c r="C98" s="24">
        <v>20</v>
      </c>
      <c r="D98" s="29">
        <v>38362.050000000003</v>
      </c>
      <c r="E98" s="26">
        <v>1</v>
      </c>
      <c r="F98" s="173">
        <f t="shared" si="20"/>
        <v>38362.050000000003</v>
      </c>
      <c r="G98" s="177">
        <v>20</v>
      </c>
      <c r="H98" s="175">
        <f t="shared" si="21"/>
        <v>8.5694729637234772</v>
      </c>
      <c r="I98" s="176">
        <f t="shared" si="26"/>
        <v>1918.1025000000002</v>
      </c>
      <c r="J98" s="173">
        <f t="shared" si="27"/>
        <v>16437.127515400414</v>
      </c>
      <c r="K98" s="173">
        <f t="shared" si="24"/>
        <v>21924.922484599589</v>
      </c>
      <c r="L98" s="26">
        <v>0</v>
      </c>
      <c r="M98" s="27">
        <f t="shared" si="28"/>
        <v>0</v>
      </c>
      <c r="N98" s="56"/>
      <c r="O98" s="123" t="s">
        <v>155</v>
      </c>
      <c r="P98" s="124">
        <v>38362</v>
      </c>
      <c r="Q98" s="124">
        <v>38362</v>
      </c>
      <c r="R98" s="124">
        <v>0</v>
      </c>
      <c r="S98" s="154">
        <v>2007</v>
      </c>
      <c r="T98" s="158">
        <f t="shared" si="29"/>
        <v>38362.050000000003</v>
      </c>
      <c r="U98" s="144">
        <f t="shared" si="30"/>
        <v>16437.127515400414</v>
      </c>
      <c r="V98" s="140">
        <f t="shared" si="31"/>
        <v>21924.922484599589</v>
      </c>
      <c r="W98" s="126">
        <f>+U98/T98</f>
        <v>0.42847364818617389</v>
      </c>
      <c r="X98" s="124">
        <f>+W98*P98</f>
        <v>16437.106091718004</v>
      </c>
      <c r="Y98" s="124">
        <f>+Q98-X98</f>
        <v>21924.893908281996</v>
      </c>
    </row>
    <row r="99" spans="1:25" ht="15.75">
      <c r="A99" s="28" t="s">
        <v>73</v>
      </c>
      <c r="B99" s="23">
        <v>39245</v>
      </c>
      <c r="C99" s="24">
        <v>20</v>
      </c>
      <c r="D99" s="38">
        <v>4356</v>
      </c>
      <c r="E99" s="26">
        <v>1</v>
      </c>
      <c r="F99" s="173">
        <f t="shared" si="20"/>
        <v>4356</v>
      </c>
      <c r="G99" s="178">
        <v>20</v>
      </c>
      <c r="H99" s="175">
        <f t="shared" si="21"/>
        <v>8.5530458590006848</v>
      </c>
      <c r="I99" s="176">
        <f t="shared" si="26"/>
        <v>217.8</v>
      </c>
      <c r="J99" s="173">
        <f t="shared" si="27"/>
        <v>1862.8533880903492</v>
      </c>
      <c r="K99" s="173">
        <f t="shared" si="24"/>
        <v>2493.1466119096508</v>
      </c>
      <c r="L99" s="26">
        <v>0</v>
      </c>
      <c r="M99" s="27">
        <f t="shared" si="28"/>
        <v>0</v>
      </c>
      <c r="N99" s="56"/>
      <c r="O99" s="123"/>
      <c r="P99" s="124"/>
      <c r="Q99" s="124"/>
      <c r="R99" s="124"/>
      <c r="S99" s="123"/>
      <c r="T99" s="143">
        <f t="shared" si="29"/>
        <v>4356</v>
      </c>
      <c r="U99" s="142">
        <f t="shared" si="30"/>
        <v>1862.8533880903492</v>
      </c>
      <c r="V99" s="124">
        <f t="shared" si="31"/>
        <v>2493.1466119096508</v>
      </c>
      <c r="W99" s="126"/>
      <c r="X99" s="124"/>
      <c r="Y99" s="124"/>
    </row>
    <row r="100" spans="1:25" ht="15.75">
      <c r="A100" s="28" t="s">
        <v>74</v>
      </c>
      <c r="B100" s="23">
        <v>39275</v>
      </c>
      <c r="C100" s="24">
        <v>20</v>
      </c>
      <c r="D100" s="38">
        <v>1580</v>
      </c>
      <c r="E100" s="26">
        <v>1</v>
      </c>
      <c r="F100" s="173">
        <f t="shared" si="20"/>
        <v>1580</v>
      </c>
      <c r="G100" s="178">
        <v>20</v>
      </c>
      <c r="H100" s="175">
        <f t="shared" si="21"/>
        <v>8.470910335386721</v>
      </c>
      <c r="I100" s="176">
        <f t="shared" si="26"/>
        <v>79</v>
      </c>
      <c r="J100" s="173">
        <f t="shared" si="27"/>
        <v>669.20191649555102</v>
      </c>
      <c r="K100" s="173">
        <f t="shared" si="24"/>
        <v>910.79808350444898</v>
      </c>
      <c r="L100" s="26">
        <v>0.8</v>
      </c>
      <c r="M100" s="27">
        <f t="shared" si="28"/>
        <v>728.63846680355925</v>
      </c>
      <c r="N100" s="56"/>
      <c r="O100" s="123"/>
      <c r="P100" s="124"/>
      <c r="Q100" s="124"/>
      <c r="R100" s="124"/>
      <c r="S100" s="123"/>
      <c r="T100" s="125">
        <f t="shared" si="29"/>
        <v>1580</v>
      </c>
      <c r="U100" s="124">
        <f t="shared" si="30"/>
        <v>669.20191649555102</v>
      </c>
      <c r="V100" s="124">
        <f t="shared" si="31"/>
        <v>910.79808350444898</v>
      </c>
      <c r="W100" s="126"/>
      <c r="X100" s="124"/>
      <c r="Y100" s="124"/>
    </row>
    <row r="101" spans="1:25" ht="15.75">
      <c r="A101" s="28" t="s">
        <v>75</v>
      </c>
      <c r="B101" s="23">
        <v>39293</v>
      </c>
      <c r="C101" s="24">
        <v>20</v>
      </c>
      <c r="D101" s="38">
        <v>14500</v>
      </c>
      <c r="E101" s="26">
        <v>1</v>
      </c>
      <c r="F101" s="173">
        <f t="shared" si="20"/>
        <v>14500</v>
      </c>
      <c r="G101" s="178">
        <v>20</v>
      </c>
      <c r="H101" s="175">
        <f t="shared" si="21"/>
        <v>8.4216290212183438</v>
      </c>
      <c r="I101" s="176">
        <f t="shared" si="26"/>
        <v>725</v>
      </c>
      <c r="J101" s="173">
        <f t="shared" si="27"/>
        <v>6105.6810403832988</v>
      </c>
      <c r="K101" s="173">
        <f t="shared" si="24"/>
        <v>8394.3189596167012</v>
      </c>
      <c r="L101" s="26">
        <v>0.8</v>
      </c>
      <c r="M101" s="27">
        <f t="shared" si="28"/>
        <v>6715.4551676933615</v>
      </c>
      <c r="N101" s="56"/>
      <c r="O101" s="123"/>
      <c r="P101" s="124"/>
      <c r="Q101" s="124"/>
      <c r="R101" s="124"/>
      <c r="S101" s="123"/>
      <c r="T101" s="125">
        <f t="shared" si="29"/>
        <v>14500</v>
      </c>
      <c r="U101" s="124">
        <f t="shared" si="30"/>
        <v>6105.6810403832988</v>
      </c>
      <c r="V101" s="124">
        <f t="shared" si="31"/>
        <v>8394.3189596167012</v>
      </c>
      <c r="W101" s="126"/>
      <c r="X101" s="124"/>
      <c r="Y101" s="124"/>
    </row>
    <row r="102" spans="1:25" ht="15.75">
      <c r="A102" s="41" t="s">
        <v>76</v>
      </c>
      <c r="B102" s="23">
        <v>39300</v>
      </c>
      <c r="C102" s="24">
        <v>50</v>
      </c>
      <c r="D102" s="38">
        <v>4800.83</v>
      </c>
      <c r="E102" s="26">
        <v>1</v>
      </c>
      <c r="F102" s="173">
        <f t="shared" si="20"/>
        <v>4800.83</v>
      </c>
      <c r="G102" s="178">
        <v>50</v>
      </c>
      <c r="H102" s="175">
        <f t="shared" si="21"/>
        <v>8.4024640657084184</v>
      </c>
      <c r="I102" s="176">
        <f t="shared" si="26"/>
        <v>96.016599999999997</v>
      </c>
      <c r="J102" s="173">
        <f t="shared" si="27"/>
        <v>806.77603121149889</v>
      </c>
      <c r="K102" s="173">
        <f t="shared" si="24"/>
        <v>3994.0539687885012</v>
      </c>
      <c r="L102" s="26">
        <v>0</v>
      </c>
      <c r="M102" s="27">
        <f t="shared" si="28"/>
        <v>0</v>
      </c>
      <c r="N102" s="56"/>
      <c r="O102" s="123"/>
      <c r="P102" s="124"/>
      <c r="Q102" s="124"/>
      <c r="R102" s="124"/>
      <c r="S102" s="123"/>
      <c r="T102" s="125">
        <f t="shared" si="29"/>
        <v>4800.83</v>
      </c>
      <c r="U102" s="124">
        <f t="shared" si="30"/>
        <v>806.77603121149889</v>
      </c>
      <c r="V102" s="124">
        <f t="shared" si="31"/>
        <v>3994.0539687885012</v>
      </c>
      <c r="W102" s="126"/>
      <c r="X102" s="124"/>
      <c r="Y102" s="124"/>
    </row>
    <row r="103" spans="1:25" ht="15.75">
      <c r="A103" s="28" t="s">
        <v>77</v>
      </c>
      <c r="B103" s="23">
        <v>39300</v>
      </c>
      <c r="C103" s="24">
        <v>50</v>
      </c>
      <c r="D103" s="35">
        <v>18200</v>
      </c>
      <c r="E103" s="26">
        <v>1</v>
      </c>
      <c r="F103" s="173">
        <f t="shared" si="20"/>
        <v>18200</v>
      </c>
      <c r="G103" s="177">
        <v>50</v>
      </c>
      <c r="H103" s="175">
        <f t="shared" si="21"/>
        <v>8.4024640657084184</v>
      </c>
      <c r="I103" s="176">
        <f t="shared" si="26"/>
        <v>364</v>
      </c>
      <c r="J103" s="173">
        <f t="shared" si="27"/>
        <v>3058.496919917864</v>
      </c>
      <c r="K103" s="173">
        <f t="shared" si="24"/>
        <v>15141.503080082137</v>
      </c>
      <c r="L103" s="26">
        <v>0</v>
      </c>
      <c r="M103" s="27">
        <f t="shared" si="28"/>
        <v>0</v>
      </c>
      <c r="N103" s="56"/>
      <c r="O103" s="123"/>
      <c r="P103" s="124"/>
      <c r="Q103" s="124"/>
      <c r="R103" s="124"/>
      <c r="S103" s="123"/>
      <c r="T103" s="125">
        <f t="shared" si="29"/>
        <v>18200</v>
      </c>
      <c r="U103" s="124">
        <f t="shared" si="30"/>
        <v>3058.496919917864</v>
      </c>
      <c r="V103" s="124">
        <f t="shared" si="31"/>
        <v>15141.503080082137</v>
      </c>
      <c r="W103" s="126"/>
      <c r="X103" s="124"/>
      <c r="Y103" s="124"/>
    </row>
    <row r="104" spans="1:25" ht="15.75">
      <c r="A104" s="28" t="s">
        <v>78</v>
      </c>
      <c r="B104" s="30">
        <v>39300</v>
      </c>
      <c r="C104" s="31">
        <v>50</v>
      </c>
      <c r="D104" s="35">
        <v>29363.9</v>
      </c>
      <c r="E104" s="32">
        <v>1</v>
      </c>
      <c r="F104" s="180">
        <f t="shared" si="20"/>
        <v>29363.9</v>
      </c>
      <c r="G104" s="177">
        <v>50</v>
      </c>
      <c r="H104" s="175">
        <f t="shared" si="21"/>
        <v>8.4024640657084184</v>
      </c>
      <c r="I104" s="176">
        <f t="shared" si="26"/>
        <v>587.27800000000002</v>
      </c>
      <c r="J104" s="173">
        <f t="shared" si="27"/>
        <v>4934.5822915811086</v>
      </c>
      <c r="K104" s="173">
        <f t="shared" si="24"/>
        <v>24429.317708418894</v>
      </c>
      <c r="L104" s="26">
        <v>0.8</v>
      </c>
      <c r="M104" s="27">
        <f t="shared" si="28"/>
        <v>19543.454166735115</v>
      </c>
      <c r="N104" s="118"/>
      <c r="O104" s="123"/>
      <c r="P104" s="124"/>
      <c r="Q104" s="124"/>
      <c r="R104" s="124"/>
      <c r="S104" s="123"/>
      <c r="T104" s="125">
        <f t="shared" si="29"/>
        <v>29363.9</v>
      </c>
      <c r="U104" s="124">
        <f t="shared" si="30"/>
        <v>4934.5822915811086</v>
      </c>
      <c r="V104" s="124">
        <f t="shared" si="31"/>
        <v>24429.317708418894</v>
      </c>
      <c r="W104" s="126"/>
      <c r="X104" s="124"/>
      <c r="Y104" s="124"/>
    </row>
    <row r="105" spans="1:25" ht="16.5" thickBot="1">
      <c r="A105" s="28" t="s">
        <v>79</v>
      </c>
      <c r="B105" s="23">
        <v>39366</v>
      </c>
      <c r="C105" s="24">
        <v>20</v>
      </c>
      <c r="D105" s="38">
        <v>2876</v>
      </c>
      <c r="E105" s="26">
        <v>1</v>
      </c>
      <c r="F105" s="173">
        <f t="shared" si="20"/>
        <v>2876</v>
      </c>
      <c r="G105" s="178">
        <v>20</v>
      </c>
      <c r="H105" s="175">
        <f t="shared" si="21"/>
        <v>8.2217659137577002</v>
      </c>
      <c r="I105" s="176">
        <f t="shared" si="26"/>
        <v>143.80000000000001</v>
      </c>
      <c r="J105" s="173">
        <f t="shared" si="27"/>
        <v>1182.2899383983572</v>
      </c>
      <c r="K105" s="173">
        <f t="shared" si="24"/>
        <v>1693.7100616016428</v>
      </c>
      <c r="L105" s="26">
        <v>0</v>
      </c>
      <c r="M105" s="27">
        <f t="shared" si="28"/>
        <v>0</v>
      </c>
      <c r="N105" s="56"/>
      <c r="O105" s="123"/>
      <c r="P105" s="124"/>
      <c r="Q105" s="124"/>
      <c r="R105" s="124"/>
      <c r="S105" s="123"/>
      <c r="T105" s="141">
        <f t="shared" si="29"/>
        <v>2876</v>
      </c>
      <c r="U105" s="137">
        <f t="shared" si="30"/>
        <v>1182.2899383983572</v>
      </c>
      <c r="V105" s="124">
        <f t="shared" si="31"/>
        <v>1693.7100616016428</v>
      </c>
      <c r="W105" s="126"/>
      <c r="X105" s="124"/>
      <c r="Y105" s="124"/>
    </row>
    <row r="106" spans="1:25" ht="16.5" thickBot="1">
      <c r="A106" s="28"/>
      <c r="B106" s="23"/>
      <c r="C106" s="24"/>
      <c r="D106" s="38"/>
      <c r="E106" s="26"/>
      <c r="F106" s="173"/>
      <c r="G106" s="178"/>
      <c r="H106" s="175"/>
      <c r="I106" s="176"/>
      <c r="J106" s="173"/>
      <c r="K106" s="173"/>
      <c r="L106" s="26"/>
      <c r="M106" s="27"/>
      <c r="N106" s="56"/>
      <c r="O106" s="123" t="s">
        <v>154</v>
      </c>
      <c r="P106" s="124">
        <v>43665</v>
      </c>
      <c r="Q106" s="124">
        <v>39373</v>
      </c>
      <c r="R106" s="124">
        <f>+P106-Q106</f>
        <v>4292</v>
      </c>
      <c r="S106" s="154">
        <v>2007</v>
      </c>
      <c r="T106" s="158">
        <f>SUM(T94:T105)-T98</f>
        <v>84069.12000000001</v>
      </c>
      <c r="U106" s="144">
        <f>SUM(U94:U105)-U98</f>
        <v>23678.447798494188</v>
      </c>
      <c r="V106" s="140">
        <f>SUM(V94:V105)-V98</f>
        <v>60390.672201505819</v>
      </c>
      <c r="W106" s="126">
        <f>+U106/T106</f>
        <v>0.2816545218802598</v>
      </c>
      <c r="X106" s="124">
        <f>+W106*P106</f>
        <v>12298.444697901545</v>
      </c>
      <c r="Y106" s="124">
        <f>+Q106-X106</f>
        <v>27074.555302098455</v>
      </c>
    </row>
    <row r="107" spans="1:25" ht="15.75">
      <c r="A107" s="28" t="s">
        <v>80</v>
      </c>
      <c r="B107" s="23">
        <v>39466</v>
      </c>
      <c r="C107" s="24">
        <v>20</v>
      </c>
      <c r="D107" s="38">
        <v>2922.75</v>
      </c>
      <c r="E107" s="26">
        <v>1</v>
      </c>
      <c r="F107" s="173">
        <f t="shared" ref="F107:F118" si="32">IF(N107&gt;0,(+D107-N107)*E107,E107*D107)</f>
        <v>2922.75</v>
      </c>
      <c r="G107" s="178">
        <v>20</v>
      </c>
      <c r="H107" s="175">
        <f t="shared" ref="H107:H118" si="33">IF(G107=" "," ",IF(+B107&lt;=367," ",(+$B$7-B107)/365.25))</f>
        <v>7.9479808350444898</v>
      </c>
      <c r="I107" s="176">
        <f t="shared" ref="I107:I118" si="34">IF(+H107&gt;=G107,"--",F107/G107)</f>
        <v>146.13749999999999</v>
      </c>
      <c r="J107" s="173">
        <f t="shared" ref="J107:J118" si="35">IF(+H107/G107&gt;1,F107,F107*H107/G107)</f>
        <v>1161.4980492813143</v>
      </c>
      <c r="K107" s="173">
        <f t="shared" ref="K107:K118" si="36">IF(+F107=0," ",IF(+F107-J107&lt;=0,0,(F107-J107)))</f>
        <v>1761.2519507186857</v>
      </c>
      <c r="L107" s="26">
        <v>0</v>
      </c>
      <c r="M107" s="27">
        <f t="shared" ref="M107:M118" si="37">+K107*L107</f>
        <v>0</v>
      </c>
      <c r="N107" s="56"/>
      <c r="O107" s="123"/>
      <c r="P107" s="124"/>
      <c r="Q107" s="124"/>
      <c r="R107" s="124"/>
      <c r="S107" s="123"/>
      <c r="T107" s="143">
        <f>+D107</f>
        <v>2922.75</v>
      </c>
      <c r="U107" s="142">
        <f>+J107</f>
        <v>1161.4980492813143</v>
      </c>
      <c r="V107" s="124">
        <f>+K107</f>
        <v>1761.2519507186857</v>
      </c>
      <c r="W107" s="126"/>
      <c r="X107" s="124"/>
      <c r="Y107" s="124"/>
    </row>
    <row r="108" spans="1:25" ht="15.75">
      <c r="A108" s="28" t="s">
        <v>81</v>
      </c>
      <c r="B108" s="23">
        <v>39469</v>
      </c>
      <c r="C108" s="24">
        <v>20</v>
      </c>
      <c r="D108" s="29">
        <v>3997.53</v>
      </c>
      <c r="E108" s="26">
        <v>1</v>
      </c>
      <c r="F108" s="173">
        <f t="shared" si="32"/>
        <v>3997.53</v>
      </c>
      <c r="G108" s="177">
        <v>20</v>
      </c>
      <c r="H108" s="175">
        <f t="shared" si="33"/>
        <v>7.9397672826830936</v>
      </c>
      <c r="I108" s="176">
        <f t="shared" si="34"/>
        <v>199.87650000000002</v>
      </c>
      <c r="J108" s="173">
        <f t="shared" si="35"/>
        <v>1586.9728952772075</v>
      </c>
      <c r="K108" s="173">
        <f t="shared" si="36"/>
        <v>2410.5571047227927</v>
      </c>
      <c r="L108" s="26">
        <v>0</v>
      </c>
      <c r="M108" s="27">
        <f t="shared" si="37"/>
        <v>0</v>
      </c>
      <c r="N108" s="56"/>
      <c r="O108" s="123"/>
      <c r="P108" s="124"/>
      <c r="Q108" s="124"/>
      <c r="R108" s="124"/>
      <c r="S108" s="123"/>
      <c r="T108" s="125">
        <f t="shared" ref="T108:T122" si="38">+D108</f>
        <v>3997.53</v>
      </c>
      <c r="U108" s="124">
        <f t="shared" ref="U108:U122" si="39">+J108</f>
        <v>1586.9728952772075</v>
      </c>
      <c r="V108" s="124">
        <f t="shared" ref="V108:V122" si="40">+K108</f>
        <v>2410.5571047227927</v>
      </c>
      <c r="W108" s="126"/>
      <c r="X108" s="124"/>
      <c r="Y108" s="124"/>
    </row>
    <row r="109" spans="1:25" ht="15.75">
      <c r="A109" s="28" t="s">
        <v>82</v>
      </c>
      <c r="B109" s="30">
        <v>39512</v>
      </c>
      <c r="C109" s="31">
        <v>20</v>
      </c>
      <c r="D109" s="29">
        <v>18615</v>
      </c>
      <c r="E109" s="26">
        <v>1</v>
      </c>
      <c r="F109" s="173">
        <f t="shared" si="32"/>
        <v>18615</v>
      </c>
      <c r="G109" s="177">
        <v>20</v>
      </c>
      <c r="H109" s="175">
        <f t="shared" si="33"/>
        <v>7.8220396988364138</v>
      </c>
      <c r="I109" s="176">
        <f t="shared" si="34"/>
        <v>930.75</v>
      </c>
      <c r="J109" s="173">
        <f t="shared" si="35"/>
        <v>7280.3634496919931</v>
      </c>
      <c r="K109" s="173">
        <f t="shared" si="36"/>
        <v>11334.636550308007</v>
      </c>
      <c r="L109" s="26">
        <v>0</v>
      </c>
      <c r="M109" s="27">
        <f t="shared" si="37"/>
        <v>0</v>
      </c>
      <c r="N109" s="56"/>
      <c r="O109" s="123"/>
      <c r="P109" s="124"/>
      <c r="Q109" s="124"/>
      <c r="R109" s="124"/>
      <c r="S109" s="123"/>
      <c r="T109" s="125">
        <f t="shared" si="38"/>
        <v>18615</v>
      </c>
      <c r="U109" s="124">
        <f t="shared" si="39"/>
        <v>7280.3634496919931</v>
      </c>
      <c r="V109" s="124">
        <f t="shared" si="40"/>
        <v>11334.636550308007</v>
      </c>
      <c r="W109" s="126"/>
      <c r="X109" s="124"/>
      <c r="Y109" s="124"/>
    </row>
    <row r="110" spans="1:25" ht="15.75">
      <c r="A110" s="41" t="s">
        <v>83</v>
      </c>
      <c r="B110" s="23">
        <v>39523</v>
      </c>
      <c r="C110" s="24">
        <v>10</v>
      </c>
      <c r="D110" s="38">
        <v>1742.81</v>
      </c>
      <c r="E110" s="26">
        <v>1</v>
      </c>
      <c r="F110" s="173">
        <f t="shared" si="32"/>
        <v>1742.81</v>
      </c>
      <c r="G110" s="178">
        <v>10</v>
      </c>
      <c r="H110" s="175">
        <f t="shared" si="33"/>
        <v>7.7919233401779602</v>
      </c>
      <c r="I110" s="176">
        <f t="shared" si="34"/>
        <v>174.28100000000001</v>
      </c>
      <c r="J110" s="173">
        <f t="shared" si="35"/>
        <v>1357.984191649555</v>
      </c>
      <c r="K110" s="173">
        <f t="shared" si="36"/>
        <v>384.82580835044496</v>
      </c>
      <c r="L110" s="26">
        <v>0.8</v>
      </c>
      <c r="M110" s="27">
        <f t="shared" si="37"/>
        <v>307.86064668035601</v>
      </c>
      <c r="N110" s="56"/>
      <c r="O110" s="123"/>
      <c r="P110" s="124"/>
      <c r="Q110" s="124"/>
      <c r="R110" s="124"/>
      <c r="S110" s="123"/>
      <c r="T110" s="125">
        <f t="shared" si="38"/>
        <v>1742.81</v>
      </c>
      <c r="U110" s="124">
        <f t="shared" si="39"/>
        <v>1357.984191649555</v>
      </c>
      <c r="V110" s="124">
        <f t="shared" si="40"/>
        <v>384.82580835044496</v>
      </c>
      <c r="W110" s="126"/>
      <c r="X110" s="124"/>
      <c r="Y110" s="124"/>
    </row>
    <row r="111" spans="1:25" ht="15.75">
      <c r="A111" s="41" t="s">
        <v>84</v>
      </c>
      <c r="B111" s="23">
        <v>39528</v>
      </c>
      <c r="C111" s="24">
        <v>10</v>
      </c>
      <c r="D111" s="38">
        <v>1450</v>
      </c>
      <c r="E111" s="26">
        <v>1</v>
      </c>
      <c r="F111" s="173">
        <f t="shared" si="32"/>
        <v>1450</v>
      </c>
      <c r="G111" s="178">
        <v>10</v>
      </c>
      <c r="H111" s="175">
        <f t="shared" si="33"/>
        <v>7.7782340862422998</v>
      </c>
      <c r="I111" s="176">
        <f t="shared" si="34"/>
        <v>145</v>
      </c>
      <c r="J111" s="173">
        <f t="shared" si="35"/>
        <v>1127.8439425051333</v>
      </c>
      <c r="K111" s="173">
        <f t="shared" si="36"/>
        <v>322.15605749486667</v>
      </c>
      <c r="L111" s="26">
        <v>0.8</v>
      </c>
      <c r="M111" s="27">
        <f t="shared" si="37"/>
        <v>257.72484599589336</v>
      </c>
      <c r="N111" s="56"/>
      <c r="O111" s="123"/>
      <c r="P111" s="124"/>
      <c r="Q111" s="124"/>
      <c r="R111" s="124"/>
      <c r="S111" s="123"/>
      <c r="T111" s="125">
        <f t="shared" si="38"/>
        <v>1450</v>
      </c>
      <c r="U111" s="124">
        <f t="shared" si="39"/>
        <v>1127.8439425051333</v>
      </c>
      <c r="V111" s="124">
        <f t="shared" si="40"/>
        <v>322.15605749486667</v>
      </c>
      <c r="W111" s="126"/>
      <c r="X111" s="124"/>
      <c r="Y111" s="124"/>
    </row>
    <row r="112" spans="1:25" ht="15.75">
      <c r="A112" s="41" t="s">
        <v>85</v>
      </c>
      <c r="B112" s="23">
        <v>39564</v>
      </c>
      <c r="C112" s="24">
        <v>10</v>
      </c>
      <c r="D112" s="38">
        <v>1050</v>
      </c>
      <c r="E112" s="26">
        <v>1</v>
      </c>
      <c r="F112" s="173">
        <f t="shared" si="32"/>
        <v>1050</v>
      </c>
      <c r="G112" s="178">
        <v>10</v>
      </c>
      <c r="H112" s="175">
        <f t="shared" si="33"/>
        <v>7.6796714579055445</v>
      </c>
      <c r="I112" s="176">
        <f t="shared" si="34"/>
        <v>105</v>
      </c>
      <c r="J112" s="173">
        <f t="shared" si="35"/>
        <v>806.36550308008214</v>
      </c>
      <c r="K112" s="173">
        <f t="shared" si="36"/>
        <v>243.63449691991786</v>
      </c>
      <c r="L112" s="26">
        <v>0.8</v>
      </c>
      <c r="M112" s="27">
        <f t="shared" si="37"/>
        <v>194.90759753593431</v>
      </c>
      <c r="N112" s="56"/>
      <c r="O112" s="123"/>
      <c r="P112" s="124"/>
      <c r="Q112" s="124"/>
      <c r="R112" s="124"/>
      <c r="S112" s="123"/>
      <c r="T112" s="125">
        <f t="shared" si="38"/>
        <v>1050</v>
      </c>
      <c r="U112" s="124">
        <f t="shared" si="39"/>
        <v>806.36550308008214</v>
      </c>
      <c r="V112" s="124">
        <f t="shared" si="40"/>
        <v>243.63449691991786</v>
      </c>
      <c r="W112" s="126"/>
      <c r="X112" s="124"/>
      <c r="Y112" s="124"/>
    </row>
    <row r="113" spans="1:25" ht="15.75">
      <c r="A113" s="33" t="s">
        <v>86</v>
      </c>
      <c r="B113" s="23">
        <v>39583</v>
      </c>
      <c r="C113" s="24">
        <v>10</v>
      </c>
      <c r="D113" s="38">
        <v>1230</v>
      </c>
      <c r="E113" s="26">
        <v>1</v>
      </c>
      <c r="F113" s="173">
        <f t="shared" si="32"/>
        <v>1230</v>
      </c>
      <c r="G113" s="178">
        <v>10</v>
      </c>
      <c r="H113" s="175">
        <f t="shared" si="33"/>
        <v>7.6276522929500343</v>
      </c>
      <c r="I113" s="176">
        <f t="shared" si="34"/>
        <v>123</v>
      </c>
      <c r="J113" s="173">
        <f t="shared" si="35"/>
        <v>938.20123203285425</v>
      </c>
      <c r="K113" s="173">
        <f t="shared" si="36"/>
        <v>291.79876796714575</v>
      </c>
      <c r="L113" s="26">
        <v>0.8</v>
      </c>
      <c r="M113" s="27">
        <f t="shared" si="37"/>
        <v>233.43901437371662</v>
      </c>
      <c r="N113" s="56"/>
      <c r="O113" s="123"/>
      <c r="P113" s="124"/>
      <c r="Q113" s="124"/>
      <c r="R113" s="124"/>
      <c r="S113" s="123"/>
      <c r="T113" s="125">
        <f t="shared" si="38"/>
        <v>1230</v>
      </c>
      <c r="U113" s="124">
        <f t="shared" si="39"/>
        <v>938.20123203285425</v>
      </c>
      <c r="V113" s="124">
        <f t="shared" si="40"/>
        <v>291.79876796714575</v>
      </c>
      <c r="W113" s="126"/>
      <c r="X113" s="124"/>
      <c r="Y113" s="124"/>
    </row>
    <row r="114" spans="1:25" ht="15.75">
      <c r="A114" s="39" t="s">
        <v>87</v>
      </c>
      <c r="B114" s="23">
        <v>39661</v>
      </c>
      <c r="C114" s="24">
        <v>20</v>
      </c>
      <c r="D114" s="40">
        <v>436650</v>
      </c>
      <c r="E114" s="26">
        <v>1</v>
      </c>
      <c r="F114" s="173">
        <f t="shared" si="32"/>
        <v>436650</v>
      </c>
      <c r="G114" s="185">
        <v>20</v>
      </c>
      <c r="H114" s="175">
        <f t="shared" si="33"/>
        <v>7.4140999315537304</v>
      </c>
      <c r="I114" s="176">
        <f t="shared" si="34"/>
        <v>21832.5</v>
      </c>
      <c r="J114" s="173">
        <f t="shared" si="35"/>
        <v>161868.3367556468</v>
      </c>
      <c r="K114" s="173">
        <f t="shared" si="36"/>
        <v>274781.6632443532</v>
      </c>
      <c r="L114" s="26">
        <v>0</v>
      </c>
      <c r="M114" s="27">
        <f t="shared" si="37"/>
        <v>0</v>
      </c>
      <c r="N114" s="56"/>
      <c r="O114" s="123"/>
      <c r="P114" s="124"/>
      <c r="Q114" s="124"/>
      <c r="R114" s="124"/>
      <c r="S114" s="123"/>
      <c r="T114" s="125">
        <f t="shared" si="38"/>
        <v>436650</v>
      </c>
      <c r="U114" s="124">
        <f t="shared" si="39"/>
        <v>161868.3367556468</v>
      </c>
      <c r="V114" s="124">
        <f t="shared" si="40"/>
        <v>274781.6632443532</v>
      </c>
      <c r="W114" s="126"/>
      <c r="X114" s="124"/>
      <c r="Y114" s="124"/>
    </row>
    <row r="115" spans="1:25" ht="15.75">
      <c r="A115" s="28" t="s">
        <v>88</v>
      </c>
      <c r="B115" s="23">
        <v>39685</v>
      </c>
      <c r="C115" s="24">
        <v>20</v>
      </c>
      <c r="D115" s="29">
        <v>2500</v>
      </c>
      <c r="E115" s="26">
        <v>1</v>
      </c>
      <c r="F115" s="173">
        <f t="shared" si="32"/>
        <v>2500</v>
      </c>
      <c r="G115" s="177">
        <v>20</v>
      </c>
      <c r="H115" s="175">
        <f t="shared" si="33"/>
        <v>7.3483915126625599</v>
      </c>
      <c r="I115" s="176">
        <f t="shared" si="34"/>
        <v>125</v>
      </c>
      <c r="J115" s="173">
        <f t="shared" si="35"/>
        <v>918.54893908281997</v>
      </c>
      <c r="K115" s="173">
        <f t="shared" si="36"/>
        <v>1581.45106091718</v>
      </c>
      <c r="L115" s="26">
        <v>0</v>
      </c>
      <c r="M115" s="27">
        <f t="shared" si="37"/>
        <v>0</v>
      </c>
      <c r="N115" s="56"/>
      <c r="O115" s="123"/>
      <c r="P115" s="124"/>
      <c r="Q115" s="124"/>
      <c r="R115" s="124"/>
      <c r="S115" s="123"/>
      <c r="T115" s="125">
        <f t="shared" si="38"/>
        <v>2500</v>
      </c>
      <c r="U115" s="124">
        <f t="shared" si="39"/>
        <v>918.54893908281997</v>
      </c>
      <c r="V115" s="124">
        <f t="shared" si="40"/>
        <v>1581.45106091718</v>
      </c>
      <c r="W115" s="126"/>
      <c r="X115" s="124"/>
      <c r="Y115" s="124"/>
    </row>
    <row r="116" spans="1:25" ht="15.75">
      <c r="A116" s="28" t="s">
        <v>89</v>
      </c>
      <c r="B116" s="23">
        <v>39687</v>
      </c>
      <c r="C116" s="24">
        <v>20</v>
      </c>
      <c r="D116" s="38">
        <v>4215</v>
      </c>
      <c r="E116" s="26">
        <v>1</v>
      </c>
      <c r="F116" s="173">
        <f t="shared" si="32"/>
        <v>4215</v>
      </c>
      <c r="G116" s="178">
        <v>20</v>
      </c>
      <c r="H116" s="175">
        <f t="shared" si="33"/>
        <v>7.3429158110882957</v>
      </c>
      <c r="I116" s="176">
        <f t="shared" si="34"/>
        <v>210.75</v>
      </c>
      <c r="J116" s="173">
        <f t="shared" si="35"/>
        <v>1547.5195071868584</v>
      </c>
      <c r="K116" s="173">
        <f t="shared" si="36"/>
        <v>2667.4804928131416</v>
      </c>
      <c r="L116" s="26">
        <v>0</v>
      </c>
      <c r="M116" s="27">
        <f t="shared" si="37"/>
        <v>0</v>
      </c>
      <c r="N116" s="56"/>
      <c r="O116" s="123"/>
      <c r="P116" s="124"/>
      <c r="Q116" s="124"/>
      <c r="R116" s="124"/>
      <c r="S116" s="123"/>
      <c r="T116" s="125">
        <f t="shared" si="38"/>
        <v>4215</v>
      </c>
      <c r="U116" s="124">
        <f t="shared" si="39"/>
        <v>1547.5195071868584</v>
      </c>
      <c r="V116" s="124">
        <f t="shared" si="40"/>
        <v>2667.4804928131416</v>
      </c>
      <c r="W116" s="126"/>
      <c r="X116" s="124"/>
      <c r="Y116" s="124"/>
    </row>
    <row r="117" spans="1:25" ht="15.75">
      <c r="A117" s="28" t="s">
        <v>90</v>
      </c>
      <c r="B117" s="23">
        <v>39697</v>
      </c>
      <c r="C117" s="24">
        <v>20</v>
      </c>
      <c r="D117" s="29">
        <v>1250</v>
      </c>
      <c r="E117" s="26">
        <v>1</v>
      </c>
      <c r="F117" s="173">
        <f t="shared" si="32"/>
        <v>1250</v>
      </c>
      <c r="G117" s="177">
        <v>20</v>
      </c>
      <c r="H117" s="175">
        <f t="shared" si="33"/>
        <v>7.315537303216975</v>
      </c>
      <c r="I117" s="176">
        <f t="shared" si="34"/>
        <v>62.5</v>
      </c>
      <c r="J117" s="173">
        <f t="shared" si="35"/>
        <v>457.22108145106097</v>
      </c>
      <c r="K117" s="173">
        <f t="shared" si="36"/>
        <v>792.77891854893903</v>
      </c>
      <c r="L117" s="26">
        <v>0.8</v>
      </c>
      <c r="M117" s="27">
        <f t="shared" si="37"/>
        <v>634.22313483915127</v>
      </c>
      <c r="N117" s="56"/>
      <c r="O117" s="123"/>
      <c r="P117" s="124"/>
      <c r="Q117" s="124"/>
      <c r="R117" s="124"/>
      <c r="S117" s="123"/>
      <c r="T117" s="125">
        <f t="shared" si="38"/>
        <v>1250</v>
      </c>
      <c r="U117" s="124">
        <f t="shared" si="39"/>
        <v>457.22108145106097</v>
      </c>
      <c r="V117" s="124">
        <f t="shared" si="40"/>
        <v>792.77891854893903</v>
      </c>
      <c r="W117" s="126"/>
      <c r="X117" s="124"/>
      <c r="Y117" s="124"/>
    </row>
    <row r="118" spans="1:25" ht="16.5" thickBot="1">
      <c r="A118" s="28" t="s">
        <v>91</v>
      </c>
      <c r="B118" s="23">
        <v>39742</v>
      </c>
      <c r="C118" s="24">
        <v>10</v>
      </c>
      <c r="D118" s="29">
        <v>905.36</v>
      </c>
      <c r="E118" s="26">
        <v>1</v>
      </c>
      <c r="F118" s="173">
        <f t="shared" si="32"/>
        <v>905.36</v>
      </c>
      <c r="G118" s="177">
        <v>10</v>
      </c>
      <c r="H118" s="175">
        <f t="shared" si="33"/>
        <v>7.1923340177960302</v>
      </c>
      <c r="I118" s="176">
        <f t="shared" si="34"/>
        <v>90.536000000000001</v>
      </c>
      <c r="J118" s="173">
        <f t="shared" si="35"/>
        <v>651.16515263518136</v>
      </c>
      <c r="K118" s="173">
        <f t="shared" si="36"/>
        <v>254.19484736481866</v>
      </c>
      <c r="L118" s="26">
        <v>0.8</v>
      </c>
      <c r="M118" s="27">
        <f t="shared" si="37"/>
        <v>203.35587789185493</v>
      </c>
      <c r="N118" s="56"/>
      <c r="O118" s="123"/>
      <c r="P118" s="124"/>
      <c r="Q118" s="124"/>
      <c r="R118" s="124"/>
      <c r="S118" s="123"/>
      <c r="T118" s="141">
        <f t="shared" si="38"/>
        <v>905.36</v>
      </c>
      <c r="U118" s="137">
        <f t="shared" si="39"/>
        <v>651.16515263518136</v>
      </c>
      <c r="V118" s="124">
        <f t="shared" si="40"/>
        <v>254.19484736481866</v>
      </c>
      <c r="W118" s="126"/>
      <c r="X118" s="124"/>
      <c r="Y118" s="124"/>
    </row>
    <row r="119" spans="1:25" ht="16.5" thickBot="1">
      <c r="A119" s="28"/>
      <c r="B119" s="23"/>
      <c r="C119" s="24"/>
      <c r="D119" s="29"/>
      <c r="E119" s="26"/>
      <c r="F119" s="173"/>
      <c r="G119" s="177"/>
      <c r="H119" s="175"/>
      <c r="I119" s="176"/>
      <c r="J119" s="173"/>
      <c r="K119" s="173"/>
      <c r="L119" s="26"/>
      <c r="M119" s="27"/>
      <c r="N119" s="56"/>
      <c r="O119" s="123" t="s">
        <v>153</v>
      </c>
      <c r="P119" s="124">
        <v>214567</v>
      </c>
      <c r="Q119" s="124">
        <v>179400</v>
      </c>
      <c r="R119" s="124">
        <f>+P119-Q119</f>
        <v>35167</v>
      </c>
      <c r="S119" s="154"/>
      <c r="T119" s="158">
        <f>SUM(T107:T118)</f>
        <v>476528.45</v>
      </c>
      <c r="U119" s="144">
        <f>SUM(U107:U118)</f>
        <v>179702.02069952089</v>
      </c>
      <c r="V119" s="140">
        <f>SUM(V107:V118)</f>
        <v>296826.42930047913</v>
      </c>
      <c r="W119" s="126">
        <f>+U119/T119</f>
        <v>0.37710659394947116</v>
      </c>
      <c r="X119" s="124">
        <f>+W119*P119</f>
        <v>80914.630543956184</v>
      </c>
      <c r="Y119" s="124">
        <f>+Q119-X119</f>
        <v>98485.369456043816</v>
      </c>
    </row>
    <row r="120" spans="1:25" ht="15.75">
      <c r="A120" s="49" t="s">
        <v>92</v>
      </c>
      <c r="B120" s="23">
        <v>40178</v>
      </c>
      <c r="C120" s="24">
        <v>20</v>
      </c>
      <c r="D120" s="50">
        <v>1163.69</v>
      </c>
      <c r="E120" s="26">
        <v>1</v>
      </c>
      <c r="F120" s="173">
        <f t="shared" ref="F120:F132" si="41">IF(N120&gt;0,(+D120-N120)*E120,E120*D120)</f>
        <v>1163.69</v>
      </c>
      <c r="G120" s="185">
        <v>20</v>
      </c>
      <c r="H120" s="175">
        <f t="shared" ref="H120:H132" si="42">IF(G120=" "," ",IF(+B120&lt;=367," ",(+$B$7-B120)/365.25))</f>
        <v>5.9986310746064335</v>
      </c>
      <c r="I120" s="176">
        <f t="shared" ref="I120:I132" si="43">IF(+H120&gt;=G120,"--",F120/G120)</f>
        <v>58.1845</v>
      </c>
      <c r="J120" s="173">
        <f t="shared" ref="J120:J132" si="44">IF(+H120/G120&gt;1,F120,F120*H120/G120)</f>
        <v>349.02734976043803</v>
      </c>
      <c r="K120" s="173">
        <f t="shared" ref="K120:K132" si="45">IF(+F120=0," ",IF(+F120-J120&lt;=0,0,(F120-J120)))</f>
        <v>814.66265023956203</v>
      </c>
      <c r="L120" s="26">
        <v>0.8</v>
      </c>
      <c r="M120" s="27">
        <f t="shared" ref="M120:M132" si="46">+K120*L120</f>
        <v>651.73012019164969</v>
      </c>
      <c r="N120" s="56"/>
      <c r="O120" s="123"/>
      <c r="P120" s="124"/>
      <c r="Q120" s="124"/>
      <c r="R120" s="124"/>
      <c r="S120" s="123"/>
      <c r="T120" s="143">
        <f t="shared" si="38"/>
        <v>1163.69</v>
      </c>
      <c r="U120" s="142">
        <f t="shared" si="39"/>
        <v>349.02734976043803</v>
      </c>
      <c r="V120" s="124">
        <f t="shared" si="40"/>
        <v>814.66265023956203</v>
      </c>
      <c r="W120" s="126"/>
      <c r="X120" s="124"/>
      <c r="Y120" s="124"/>
    </row>
    <row r="121" spans="1:25" ht="15.75">
      <c r="A121" s="49" t="s">
        <v>93</v>
      </c>
      <c r="B121" s="23">
        <v>40178</v>
      </c>
      <c r="C121" s="24">
        <v>20</v>
      </c>
      <c r="D121" s="50">
        <v>2219.13</v>
      </c>
      <c r="E121" s="26">
        <v>1</v>
      </c>
      <c r="F121" s="173">
        <f t="shared" si="41"/>
        <v>2219.13</v>
      </c>
      <c r="G121" s="185">
        <v>20</v>
      </c>
      <c r="H121" s="175">
        <f t="shared" si="42"/>
        <v>5.9986310746064335</v>
      </c>
      <c r="I121" s="176">
        <f t="shared" si="43"/>
        <v>110.95650000000001</v>
      </c>
      <c r="J121" s="173">
        <f t="shared" si="44"/>
        <v>665.58710882956871</v>
      </c>
      <c r="K121" s="173">
        <f t="shared" si="45"/>
        <v>1553.5428911704314</v>
      </c>
      <c r="L121" s="26">
        <v>0.8</v>
      </c>
      <c r="M121" s="27">
        <f t="shared" si="46"/>
        <v>1242.8343129363452</v>
      </c>
      <c r="N121" s="56"/>
      <c r="O121" s="123"/>
      <c r="P121" s="124"/>
      <c r="Q121" s="124"/>
      <c r="R121" s="124"/>
      <c r="S121" s="123"/>
      <c r="T121" s="125">
        <f t="shared" si="38"/>
        <v>2219.13</v>
      </c>
      <c r="U121" s="124">
        <f t="shared" si="39"/>
        <v>665.58710882956871</v>
      </c>
      <c r="V121" s="124">
        <f t="shared" si="40"/>
        <v>1553.5428911704314</v>
      </c>
      <c r="W121" s="126"/>
      <c r="X121" s="124"/>
      <c r="Y121" s="124"/>
    </row>
    <row r="122" spans="1:25" ht="15.75">
      <c r="A122" s="49" t="s">
        <v>94</v>
      </c>
      <c r="B122" s="23">
        <v>40178</v>
      </c>
      <c r="C122" s="24">
        <v>20</v>
      </c>
      <c r="D122" s="50">
        <v>3615</v>
      </c>
      <c r="E122" s="26">
        <v>1</v>
      </c>
      <c r="F122" s="173">
        <f t="shared" si="41"/>
        <v>3615</v>
      </c>
      <c r="G122" s="185">
        <v>20</v>
      </c>
      <c r="H122" s="175">
        <f t="shared" si="42"/>
        <v>5.9986310746064335</v>
      </c>
      <c r="I122" s="176">
        <f t="shared" si="43"/>
        <v>180.75</v>
      </c>
      <c r="J122" s="173">
        <f t="shared" si="44"/>
        <v>1084.2525667351129</v>
      </c>
      <c r="K122" s="173">
        <f t="shared" si="45"/>
        <v>2530.7474332648871</v>
      </c>
      <c r="L122" s="26">
        <v>0</v>
      </c>
      <c r="M122" s="27">
        <f t="shared" si="46"/>
        <v>0</v>
      </c>
      <c r="N122" s="56"/>
      <c r="O122" s="123"/>
      <c r="P122" s="124"/>
      <c r="Q122" s="124"/>
      <c r="R122" s="124"/>
      <c r="S122" s="123"/>
      <c r="T122" s="125">
        <f t="shared" si="38"/>
        <v>3615</v>
      </c>
      <c r="U122" s="124">
        <f t="shared" si="39"/>
        <v>1084.2525667351129</v>
      </c>
      <c r="V122" s="124">
        <f t="shared" si="40"/>
        <v>2530.7474332648871</v>
      </c>
      <c r="W122" s="126"/>
      <c r="X122" s="124"/>
      <c r="Y122" s="124"/>
    </row>
    <row r="123" spans="1:25" ht="15.75">
      <c r="A123" s="49" t="s">
        <v>95</v>
      </c>
      <c r="B123" s="23">
        <v>40178</v>
      </c>
      <c r="C123" s="24">
        <v>20</v>
      </c>
      <c r="D123" s="50">
        <v>4849.6000000000004</v>
      </c>
      <c r="E123" s="26">
        <v>1</v>
      </c>
      <c r="F123" s="173">
        <f t="shared" si="41"/>
        <v>4849.6000000000004</v>
      </c>
      <c r="G123" s="185">
        <v>20</v>
      </c>
      <c r="H123" s="175">
        <f t="shared" si="42"/>
        <v>5.9986310746064335</v>
      </c>
      <c r="I123" s="176">
        <f t="shared" si="43"/>
        <v>242.48000000000002</v>
      </c>
      <c r="J123" s="173">
        <f t="shared" si="44"/>
        <v>1454.548062970568</v>
      </c>
      <c r="K123" s="173">
        <f t="shared" si="45"/>
        <v>3395.0519370294323</v>
      </c>
      <c r="L123" s="26">
        <v>0</v>
      </c>
      <c r="M123" s="27">
        <f t="shared" si="46"/>
        <v>0</v>
      </c>
      <c r="N123" s="56"/>
      <c r="O123" s="123"/>
      <c r="P123" s="124"/>
      <c r="Q123" s="124"/>
      <c r="R123" s="124"/>
      <c r="S123" s="123"/>
      <c r="T123" s="125">
        <f t="shared" ref="T123:T132" si="47">+D123</f>
        <v>4849.6000000000004</v>
      </c>
      <c r="U123" s="124">
        <f t="shared" ref="U123:U132" si="48">+J123</f>
        <v>1454.548062970568</v>
      </c>
      <c r="V123" s="124">
        <f t="shared" ref="V123:V132" si="49">+K123</f>
        <v>3395.0519370294323</v>
      </c>
      <c r="W123" s="126"/>
      <c r="X123" s="124"/>
      <c r="Y123" s="124"/>
    </row>
    <row r="124" spans="1:25" ht="15.75">
      <c r="A124" s="49" t="s">
        <v>96</v>
      </c>
      <c r="B124" s="23">
        <v>40178</v>
      </c>
      <c r="C124" s="24">
        <v>20</v>
      </c>
      <c r="D124" s="50">
        <v>5173.2700000000004</v>
      </c>
      <c r="E124" s="26">
        <v>1</v>
      </c>
      <c r="F124" s="173">
        <f t="shared" si="41"/>
        <v>5173.2700000000004</v>
      </c>
      <c r="G124" s="185">
        <v>20</v>
      </c>
      <c r="H124" s="175">
        <f t="shared" si="42"/>
        <v>5.9986310746064335</v>
      </c>
      <c r="I124" s="176">
        <f t="shared" si="43"/>
        <v>258.6635</v>
      </c>
      <c r="J124" s="173">
        <f t="shared" si="44"/>
        <v>1551.6269089664613</v>
      </c>
      <c r="K124" s="173">
        <f t="shared" si="45"/>
        <v>3621.6430910335393</v>
      </c>
      <c r="L124" s="26">
        <v>0</v>
      </c>
      <c r="M124" s="27">
        <f t="shared" si="46"/>
        <v>0</v>
      </c>
      <c r="N124" s="56"/>
      <c r="O124" s="123"/>
      <c r="P124" s="124"/>
      <c r="Q124" s="124"/>
      <c r="R124" s="124"/>
      <c r="S124" s="123"/>
      <c r="T124" s="125">
        <f t="shared" si="47"/>
        <v>5173.2700000000004</v>
      </c>
      <c r="U124" s="124">
        <f t="shared" si="48"/>
        <v>1551.6269089664613</v>
      </c>
      <c r="V124" s="124">
        <f t="shared" si="49"/>
        <v>3621.6430910335393</v>
      </c>
      <c r="W124" s="126"/>
      <c r="X124" s="124"/>
      <c r="Y124" s="124"/>
    </row>
    <row r="125" spans="1:25" ht="15.75">
      <c r="A125" s="49" t="s">
        <v>97</v>
      </c>
      <c r="B125" s="23">
        <v>40178</v>
      </c>
      <c r="C125" s="24">
        <v>20</v>
      </c>
      <c r="D125" s="50">
        <v>5519.67</v>
      </c>
      <c r="E125" s="26">
        <v>1</v>
      </c>
      <c r="F125" s="173">
        <f t="shared" si="41"/>
        <v>5519.67</v>
      </c>
      <c r="G125" s="185">
        <v>20</v>
      </c>
      <c r="H125" s="175">
        <f t="shared" si="42"/>
        <v>5.9986310746064335</v>
      </c>
      <c r="I125" s="176">
        <f t="shared" si="43"/>
        <v>275.98349999999999</v>
      </c>
      <c r="J125" s="173">
        <f t="shared" si="44"/>
        <v>1655.5231991786447</v>
      </c>
      <c r="K125" s="173">
        <f t="shared" si="45"/>
        <v>3864.1468008213551</v>
      </c>
      <c r="L125" s="26">
        <v>0</v>
      </c>
      <c r="M125" s="27">
        <f t="shared" si="46"/>
        <v>0</v>
      </c>
      <c r="N125" s="56"/>
      <c r="O125" s="123"/>
      <c r="P125" s="124"/>
      <c r="Q125" s="124"/>
      <c r="R125" s="124"/>
      <c r="S125" s="123"/>
      <c r="T125" s="125">
        <f t="shared" si="47"/>
        <v>5519.67</v>
      </c>
      <c r="U125" s="124">
        <f t="shared" si="48"/>
        <v>1655.5231991786447</v>
      </c>
      <c r="V125" s="124">
        <f t="shared" si="49"/>
        <v>3864.1468008213551</v>
      </c>
      <c r="W125" s="126"/>
      <c r="X125" s="124"/>
      <c r="Y125" s="124"/>
    </row>
    <row r="126" spans="1:25" ht="15.75">
      <c r="A126" s="51" t="s">
        <v>98</v>
      </c>
      <c r="B126" s="23">
        <v>40178</v>
      </c>
      <c r="C126" s="24">
        <v>50</v>
      </c>
      <c r="D126" s="50">
        <v>1565</v>
      </c>
      <c r="E126" s="26">
        <v>1</v>
      </c>
      <c r="F126" s="173">
        <f t="shared" si="41"/>
        <v>1565</v>
      </c>
      <c r="G126" s="185">
        <v>50</v>
      </c>
      <c r="H126" s="175">
        <f t="shared" si="42"/>
        <v>5.9986310746064335</v>
      </c>
      <c r="I126" s="176">
        <f t="shared" si="43"/>
        <v>31.3</v>
      </c>
      <c r="J126" s="173">
        <f t="shared" si="44"/>
        <v>187.75715263518137</v>
      </c>
      <c r="K126" s="173">
        <f t="shared" si="45"/>
        <v>1377.2428473648185</v>
      </c>
      <c r="L126" s="26">
        <v>0</v>
      </c>
      <c r="M126" s="27">
        <f t="shared" si="46"/>
        <v>0</v>
      </c>
      <c r="N126" s="56"/>
      <c r="O126" s="123"/>
      <c r="P126" s="124"/>
      <c r="Q126" s="124"/>
      <c r="R126" s="124"/>
      <c r="S126" s="123"/>
      <c r="T126" s="125">
        <f t="shared" si="47"/>
        <v>1565</v>
      </c>
      <c r="U126" s="124">
        <f t="shared" si="48"/>
        <v>187.75715263518137</v>
      </c>
      <c r="V126" s="124">
        <f t="shared" si="49"/>
        <v>1377.2428473648185</v>
      </c>
      <c r="W126" s="126"/>
      <c r="X126" s="124"/>
      <c r="Y126" s="124"/>
    </row>
    <row r="127" spans="1:25" ht="15.75">
      <c r="A127" s="51" t="s">
        <v>99</v>
      </c>
      <c r="B127" s="23">
        <v>40178</v>
      </c>
      <c r="C127" s="24">
        <v>50</v>
      </c>
      <c r="D127" s="50">
        <v>4679</v>
      </c>
      <c r="E127" s="26">
        <v>1</v>
      </c>
      <c r="F127" s="173">
        <f t="shared" si="41"/>
        <v>4679</v>
      </c>
      <c r="G127" s="185">
        <v>50</v>
      </c>
      <c r="H127" s="175">
        <f t="shared" si="42"/>
        <v>5.9986310746064335</v>
      </c>
      <c r="I127" s="176">
        <f t="shared" si="43"/>
        <v>93.58</v>
      </c>
      <c r="J127" s="173">
        <f t="shared" si="44"/>
        <v>561.35189596167004</v>
      </c>
      <c r="K127" s="173">
        <f t="shared" si="45"/>
        <v>4117.6481040383296</v>
      </c>
      <c r="L127" s="26">
        <v>0</v>
      </c>
      <c r="M127" s="27">
        <f t="shared" si="46"/>
        <v>0</v>
      </c>
      <c r="N127" s="56"/>
      <c r="O127" s="123"/>
      <c r="P127" s="124"/>
      <c r="Q127" s="124"/>
      <c r="R127" s="124"/>
      <c r="S127" s="123"/>
      <c r="T127" s="125">
        <f t="shared" si="47"/>
        <v>4679</v>
      </c>
      <c r="U127" s="124">
        <f t="shared" si="48"/>
        <v>561.35189596167004</v>
      </c>
      <c r="V127" s="124">
        <f t="shared" si="49"/>
        <v>4117.6481040383296</v>
      </c>
      <c r="W127" s="126"/>
      <c r="X127" s="124"/>
      <c r="Y127" s="124"/>
    </row>
    <row r="128" spans="1:25" ht="15.75">
      <c r="A128" s="51" t="s">
        <v>100</v>
      </c>
      <c r="B128" s="23">
        <v>40178</v>
      </c>
      <c r="C128" s="24">
        <v>50</v>
      </c>
      <c r="D128" s="50">
        <v>13554</v>
      </c>
      <c r="E128" s="26">
        <v>1</v>
      </c>
      <c r="F128" s="173">
        <f t="shared" si="41"/>
        <v>13554</v>
      </c>
      <c r="G128" s="185">
        <v>50</v>
      </c>
      <c r="H128" s="175">
        <f t="shared" si="42"/>
        <v>5.9986310746064335</v>
      </c>
      <c r="I128" s="176">
        <f t="shared" si="43"/>
        <v>271.08</v>
      </c>
      <c r="J128" s="173">
        <f t="shared" si="44"/>
        <v>1626.1089117043118</v>
      </c>
      <c r="K128" s="173">
        <f t="shared" si="45"/>
        <v>11927.891088295688</v>
      </c>
      <c r="L128" s="26">
        <v>0</v>
      </c>
      <c r="M128" s="27">
        <f t="shared" si="46"/>
        <v>0</v>
      </c>
      <c r="N128" s="56"/>
      <c r="O128" s="123"/>
      <c r="P128" s="124"/>
      <c r="Q128" s="124"/>
      <c r="R128" s="124"/>
      <c r="S128" s="123"/>
      <c r="T128" s="125">
        <f t="shared" si="47"/>
        <v>13554</v>
      </c>
      <c r="U128" s="124">
        <f t="shared" si="48"/>
        <v>1626.1089117043118</v>
      </c>
      <c r="V128" s="124">
        <f t="shared" si="49"/>
        <v>11927.891088295688</v>
      </c>
      <c r="W128" s="126"/>
      <c r="X128" s="124"/>
      <c r="Y128" s="124"/>
    </row>
    <row r="129" spans="1:25" ht="15.75">
      <c r="A129" s="51" t="s">
        <v>101</v>
      </c>
      <c r="B129" s="23">
        <v>40298</v>
      </c>
      <c r="C129" s="24">
        <v>50</v>
      </c>
      <c r="D129" s="50">
        <v>1850</v>
      </c>
      <c r="E129" s="26">
        <v>1</v>
      </c>
      <c r="F129" s="173">
        <f t="shared" si="41"/>
        <v>1850</v>
      </c>
      <c r="G129" s="185">
        <v>50</v>
      </c>
      <c r="H129" s="175">
        <f t="shared" si="42"/>
        <v>5.6700889801505818</v>
      </c>
      <c r="I129" s="176">
        <f t="shared" si="43"/>
        <v>37</v>
      </c>
      <c r="J129" s="173">
        <f t="shared" si="44"/>
        <v>209.79329226557155</v>
      </c>
      <c r="K129" s="173">
        <f t="shared" si="45"/>
        <v>1640.2067077344284</v>
      </c>
      <c r="L129" s="26">
        <v>0</v>
      </c>
      <c r="M129" s="27">
        <f t="shared" si="46"/>
        <v>0</v>
      </c>
      <c r="N129" s="56"/>
      <c r="O129" s="123"/>
      <c r="P129" s="124"/>
      <c r="Q129" s="124"/>
      <c r="R129" s="124"/>
      <c r="S129" s="123"/>
      <c r="T129" s="125">
        <f t="shared" si="47"/>
        <v>1850</v>
      </c>
      <c r="U129" s="124">
        <f t="shared" si="48"/>
        <v>209.79329226557155</v>
      </c>
      <c r="V129" s="124">
        <f t="shared" si="49"/>
        <v>1640.2067077344284</v>
      </c>
      <c r="W129" s="126"/>
      <c r="X129" s="124"/>
      <c r="Y129" s="124"/>
    </row>
    <row r="130" spans="1:25" ht="15.75">
      <c r="A130" s="51" t="s">
        <v>102</v>
      </c>
      <c r="B130" s="23">
        <v>40482</v>
      </c>
      <c r="C130" s="24">
        <v>10</v>
      </c>
      <c r="D130" s="50">
        <v>331.3</v>
      </c>
      <c r="E130" s="26">
        <v>1</v>
      </c>
      <c r="F130" s="173">
        <f t="shared" si="41"/>
        <v>331.3</v>
      </c>
      <c r="G130" s="185">
        <v>10</v>
      </c>
      <c r="H130" s="175">
        <f t="shared" si="42"/>
        <v>5.1663244353182751</v>
      </c>
      <c r="I130" s="176">
        <f t="shared" si="43"/>
        <v>33.130000000000003</v>
      </c>
      <c r="J130" s="173">
        <f t="shared" si="44"/>
        <v>171.16032854209445</v>
      </c>
      <c r="K130" s="173">
        <f t="shared" si="45"/>
        <v>160.13967145790556</v>
      </c>
      <c r="L130" s="26">
        <v>0.8</v>
      </c>
      <c r="M130" s="27">
        <f t="shared" si="46"/>
        <v>128.11173716632445</v>
      </c>
      <c r="N130" s="56"/>
      <c r="O130" s="123"/>
      <c r="P130" s="124"/>
      <c r="Q130" s="124"/>
      <c r="R130" s="124"/>
      <c r="S130" s="123"/>
      <c r="T130" s="125">
        <f t="shared" si="47"/>
        <v>331.3</v>
      </c>
      <c r="U130" s="124">
        <f t="shared" si="48"/>
        <v>171.16032854209445</v>
      </c>
      <c r="V130" s="124">
        <f t="shared" si="49"/>
        <v>160.13967145790556</v>
      </c>
      <c r="W130" s="126"/>
      <c r="X130" s="124"/>
      <c r="Y130" s="124"/>
    </row>
    <row r="131" spans="1:25" ht="15.75">
      <c r="A131" s="51" t="s">
        <v>103</v>
      </c>
      <c r="B131" s="23">
        <v>40482</v>
      </c>
      <c r="C131" s="24">
        <v>10</v>
      </c>
      <c r="D131" s="50">
        <v>1204.98</v>
      </c>
      <c r="E131" s="26">
        <v>1</v>
      </c>
      <c r="F131" s="173">
        <f t="shared" si="41"/>
        <v>1204.98</v>
      </c>
      <c r="G131" s="185">
        <v>10</v>
      </c>
      <c r="H131" s="175">
        <f t="shared" si="42"/>
        <v>5.1663244353182751</v>
      </c>
      <c r="I131" s="176">
        <f t="shared" si="43"/>
        <v>120.498</v>
      </c>
      <c r="J131" s="173">
        <f t="shared" si="44"/>
        <v>622.53176180698154</v>
      </c>
      <c r="K131" s="173">
        <f t="shared" si="45"/>
        <v>582.44823819301848</v>
      </c>
      <c r="L131" s="26">
        <v>0.8</v>
      </c>
      <c r="M131" s="27">
        <f t="shared" si="46"/>
        <v>465.9585905544148</v>
      </c>
      <c r="N131" s="56"/>
      <c r="O131" s="123"/>
      <c r="P131" s="124"/>
      <c r="Q131" s="124"/>
      <c r="R131" s="139"/>
      <c r="S131" s="123"/>
      <c r="T131" s="149">
        <f t="shared" si="47"/>
        <v>1204.98</v>
      </c>
      <c r="U131" s="124">
        <f t="shared" si="48"/>
        <v>622.53176180698154</v>
      </c>
      <c r="V131" s="124">
        <f t="shared" si="49"/>
        <v>582.44823819301848</v>
      </c>
      <c r="W131" s="126"/>
      <c r="X131" s="124"/>
      <c r="Y131" s="124"/>
    </row>
    <row r="132" spans="1:25" ht="16.5" thickBot="1">
      <c r="A132" s="51" t="s">
        <v>104</v>
      </c>
      <c r="B132" s="23">
        <v>40482</v>
      </c>
      <c r="C132" s="24">
        <v>10</v>
      </c>
      <c r="D132" s="50">
        <v>5093.4799999999996</v>
      </c>
      <c r="E132" s="26">
        <v>1</v>
      </c>
      <c r="F132" s="173">
        <f t="shared" si="41"/>
        <v>5093.4799999999996</v>
      </c>
      <c r="G132" s="185">
        <v>10</v>
      </c>
      <c r="H132" s="175">
        <f t="shared" si="42"/>
        <v>5.1663244353182751</v>
      </c>
      <c r="I132" s="176">
        <f t="shared" si="43"/>
        <v>509.34799999999996</v>
      </c>
      <c r="J132" s="173">
        <f t="shared" si="44"/>
        <v>2631.4570184804925</v>
      </c>
      <c r="K132" s="173">
        <f t="shared" si="45"/>
        <v>2462.0229815195071</v>
      </c>
      <c r="L132" s="26">
        <v>0.8</v>
      </c>
      <c r="M132" s="27">
        <f t="shared" si="46"/>
        <v>1969.6183852156057</v>
      </c>
      <c r="N132" s="56"/>
      <c r="O132" s="123"/>
      <c r="P132" s="124"/>
      <c r="Q132" s="124"/>
      <c r="R132" s="139"/>
      <c r="S132" s="123"/>
      <c r="T132" s="150">
        <f t="shared" si="47"/>
        <v>5093.4799999999996</v>
      </c>
      <c r="U132" s="137">
        <f t="shared" si="48"/>
        <v>2631.4570184804925</v>
      </c>
      <c r="V132" s="124">
        <f t="shared" si="49"/>
        <v>2462.0229815195071</v>
      </c>
      <c r="W132" s="126"/>
      <c r="X132" s="124"/>
      <c r="Y132" s="124"/>
    </row>
    <row r="133" spans="1:25" ht="16.5" thickBot="1">
      <c r="A133" s="51"/>
      <c r="B133" s="23"/>
      <c r="C133" s="24"/>
      <c r="D133" s="50"/>
      <c r="E133" s="26"/>
      <c r="F133" s="173"/>
      <c r="G133" s="185"/>
      <c r="H133" s="175"/>
      <c r="I133" s="176"/>
      <c r="J133" s="173"/>
      <c r="K133" s="173"/>
      <c r="L133" s="26"/>
      <c r="M133" s="27"/>
      <c r="N133" s="56"/>
      <c r="O133" s="123" t="s">
        <v>156</v>
      </c>
      <c r="P133" s="124">
        <v>105138</v>
      </c>
      <c r="Q133" s="124">
        <v>74134</v>
      </c>
      <c r="R133" s="139">
        <f>+P133-Q133</f>
        <v>31004</v>
      </c>
      <c r="S133" s="154" t="s">
        <v>157</v>
      </c>
      <c r="T133" s="155">
        <f>SUM(T120:T132)</f>
        <v>50818.12000000001</v>
      </c>
      <c r="U133" s="36">
        <f>SUM(U120:U132)</f>
        <v>12770.725557837097</v>
      </c>
      <c r="V133" s="140">
        <f>SUM(V120:V132)</f>
        <v>38047.394442162898</v>
      </c>
      <c r="W133" s="126">
        <f>+U133/T133</f>
        <v>0.25130259753483786</v>
      </c>
      <c r="X133" s="124">
        <f>+W133*P133</f>
        <v>26421.452499617782</v>
      </c>
      <c r="Y133" s="124">
        <f>+Q133-X133</f>
        <v>47712.547500382221</v>
      </c>
    </row>
    <row r="134" spans="1:25" ht="15.75">
      <c r="A134" s="51" t="s">
        <v>105</v>
      </c>
      <c r="B134" s="23">
        <v>40816</v>
      </c>
      <c r="C134" s="24">
        <v>50</v>
      </c>
      <c r="D134" s="50">
        <v>9020</v>
      </c>
      <c r="E134" s="26">
        <v>1</v>
      </c>
      <c r="F134" s="173">
        <f>IF(N134&gt;0,(+D134-N134)*E134,E134*D134)</f>
        <v>9020</v>
      </c>
      <c r="G134" s="185">
        <v>50</v>
      </c>
      <c r="H134" s="175">
        <f>IF(G134=" "," ",IF(+B134&lt;=367," ",(+$B$7-B134)/365.25))</f>
        <v>4.2518822724161529</v>
      </c>
      <c r="I134" s="176">
        <f>IF(+H134&gt;=G134,"--",F134/G134)</f>
        <v>180.4</v>
      </c>
      <c r="J134" s="173">
        <f>IF(+H134/G134&gt;1,F134,F134*H134/G134)</f>
        <v>767.03956194387399</v>
      </c>
      <c r="K134" s="173">
        <f>IF(+F134=0," ",IF(+F134-J134&lt;=0,0,(F134-J134)))</f>
        <v>8252.9604380561268</v>
      </c>
      <c r="L134" s="26">
        <v>0</v>
      </c>
      <c r="M134" s="27">
        <f>+K134*L134</f>
        <v>0</v>
      </c>
      <c r="N134" s="56"/>
      <c r="O134" s="123"/>
      <c r="P134" s="124"/>
      <c r="Q134" s="124"/>
      <c r="R134" s="139"/>
      <c r="S134" s="123"/>
      <c r="T134" s="151">
        <f t="shared" ref="T134:T135" si="50">+D134</f>
        <v>9020</v>
      </c>
      <c r="U134" s="142">
        <f t="shared" ref="U134:U135" si="51">+J134</f>
        <v>767.03956194387399</v>
      </c>
      <c r="V134" s="124">
        <f t="shared" ref="V134:V135" si="52">+K134</f>
        <v>8252.9604380561268</v>
      </c>
      <c r="W134" s="126"/>
      <c r="X134" s="124"/>
      <c r="Y134" s="124"/>
    </row>
    <row r="135" spans="1:25" ht="16.5" thickBot="1">
      <c r="A135" s="49" t="s">
        <v>106</v>
      </c>
      <c r="B135" s="23">
        <v>40908</v>
      </c>
      <c r="C135" s="24">
        <v>20</v>
      </c>
      <c r="D135" s="50">
        <v>3891.59</v>
      </c>
      <c r="E135" s="26">
        <v>1</v>
      </c>
      <c r="F135" s="173">
        <f>IF(N135&gt;0,(+D135-N135)*E135,E135*D135)</f>
        <v>3891.59</v>
      </c>
      <c r="G135" s="185">
        <v>20</v>
      </c>
      <c r="H135" s="175">
        <f>IF(G135=" "," ",IF(+B135&lt;=367," ",(+$B$7-B135)/365.25))</f>
        <v>4</v>
      </c>
      <c r="I135" s="176">
        <f>IF(+H135&gt;=G135,"--",F135/G135)</f>
        <v>194.5795</v>
      </c>
      <c r="J135" s="173">
        <f>IF(+H135/G135&gt;1,F135,F135*H135/G135)</f>
        <v>778.31799999999998</v>
      </c>
      <c r="K135" s="173">
        <f>IF(+F135=0," ",IF(+F135-J135&lt;=0,0,(F135-J135)))</f>
        <v>3113.2719999999999</v>
      </c>
      <c r="L135" s="26">
        <v>0</v>
      </c>
      <c r="M135" s="27">
        <f>+K135*L135</f>
        <v>0</v>
      </c>
      <c r="N135" s="56"/>
      <c r="O135" s="123"/>
      <c r="P135" s="124"/>
      <c r="Q135" s="137"/>
      <c r="R135" s="147"/>
      <c r="S135" s="123"/>
      <c r="T135" s="150">
        <f t="shared" si="50"/>
        <v>3891.59</v>
      </c>
      <c r="U135" s="137">
        <f t="shared" si="51"/>
        <v>778.31799999999998</v>
      </c>
      <c r="V135" s="124">
        <f t="shared" si="52"/>
        <v>3113.2719999999999</v>
      </c>
      <c r="W135" s="126"/>
      <c r="X135" s="124"/>
      <c r="Y135" s="124"/>
    </row>
    <row r="136" spans="1:25" ht="16.5" thickBot="1">
      <c r="A136" s="49"/>
      <c r="B136" s="23"/>
      <c r="C136" s="24"/>
      <c r="D136" s="50"/>
      <c r="E136" s="26"/>
      <c r="F136" s="173"/>
      <c r="G136" s="185"/>
      <c r="H136" s="175"/>
      <c r="I136" s="176"/>
      <c r="J136" s="173"/>
      <c r="K136" s="173"/>
      <c r="L136" s="26"/>
      <c r="M136" s="27"/>
      <c r="N136" s="56"/>
      <c r="O136" s="123" t="s">
        <v>158</v>
      </c>
      <c r="P136" s="139">
        <v>17146</v>
      </c>
      <c r="Q136" s="124">
        <v>10826</v>
      </c>
      <c r="R136" s="145">
        <f>+P136-Q136</f>
        <v>6320</v>
      </c>
      <c r="S136" s="154">
        <v>2011</v>
      </c>
      <c r="T136" s="155">
        <f>SUM(T134:T135)</f>
        <v>12911.59</v>
      </c>
      <c r="U136" s="36">
        <f>SUM(U134:U135)</f>
        <v>1545.3575619438739</v>
      </c>
      <c r="V136" s="140">
        <f>SUM(V134:V135)</f>
        <v>11366.232438056126</v>
      </c>
      <c r="W136" s="126">
        <f>+U136/T136</f>
        <v>0.11968762653893703</v>
      </c>
      <c r="X136" s="124">
        <f>+W136*P136</f>
        <v>2052.1640446366141</v>
      </c>
      <c r="Y136" s="124">
        <f>+Q136-X136</f>
        <v>8773.8359553633854</v>
      </c>
    </row>
    <row r="137" spans="1:25" ht="16.5" thickBot="1">
      <c r="A137" s="49" t="s">
        <v>107</v>
      </c>
      <c r="B137" s="23">
        <v>41121</v>
      </c>
      <c r="C137" s="24">
        <v>20</v>
      </c>
      <c r="D137" s="50">
        <v>6659.75</v>
      </c>
      <c r="E137" s="26">
        <v>1</v>
      </c>
      <c r="F137" s="173">
        <f>IF(N137&gt;0,(+D137-N137)*E137,E137*D137)</f>
        <v>6659.75</v>
      </c>
      <c r="G137" s="185">
        <v>20</v>
      </c>
      <c r="H137" s="175">
        <f>IF(G137=" "," ",IF(+B137&lt;=367," ",(+$B$7-B137)/365.25))</f>
        <v>3.4168377823408624</v>
      </c>
      <c r="I137" s="176">
        <f>IF(+H137&gt;=G137,"--",F137/G137)</f>
        <v>332.98750000000001</v>
      </c>
      <c r="J137" s="173">
        <f>IF(+H137/G137&gt;1,F137,F137*H137/G137)</f>
        <v>1137.7642710472278</v>
      </c>
      <c r="K137" s="173">
        <f>IF(+F137=0," ",IF(+F137-J137&lt;=0,0,(F137-J137)))</f>
        <v>5521.9857289527718</v>
      </c>
      <c r="L137" s="26">
        <v>0.8</v>
      </c>
      <c r="M137" s="27">
        <f>+K137*L137</f>
        <v>4417.5885831622172</v>
      </c>
      <c r="N137" s="56"/>
      <c r="O137" s="123" t="s">
        <v>160</v>
      </c>
      <c r="P137" s="139">
        <v>6660</v>
      </c>
      <c r="Q137" s="124">
        <v>2290</v>
      </c>
      <c r="R137" s="145">
        <f t="shared" ref="R137:R140" si="53">+P137-Q137</f>
        <v>4370</v>
      </c>
      <c r="S137" s="154"/>
      <c r="T137" s="155">
        <f t="shared" ref="T137:T140" si="54">+D137</f>
        <v>6659.75</v>
      </c>
      <c r="U137" s="36">
        <f t="shared" ref="U137:U140" si="55">+J137</f>
        <v>1137.7642710472278</v>
      </c>
      <c r="V137" s="140">
        <f t="shared" ref="V137:V140" si="56">+K137</f>
        <v>5521.9857289527718</v>
      </c>
      <c r="W137" s="126">
        <f t="shared" ref="W137:W140" si="57">+U137/T137</f>
        <v>0.17084188911704309</v>
      </c>
      <c r="X137" s="124">
        <f t="shared" ref="X137:X140" si="58">+W137*P137</f>
        <v>1137.806981519507</v>
      </c>
      <c r="Y137" s="124">
        <f t="shared" ref="Y137:Y140" si="59">+Q137-X137</f>
        <v>1152.193018480493</v>
      </c>
    </row>
    <row r="138" spans="1:25" ht="16.5" thickBot="1">
      <c r="A138" s="49" t="s">
        <v>108</v>
      </c>
      <c r="B138" s="23">
        <v>41152</v>
      </c>
      <c r="C138" s="24">
        <v>20</v>
      </c>
      <c r="D138" s="50">
        <v>6564.96</v>
      </c>
      <c r="E138" s="26">
        <v>1</v>
      </c>
      <c r="F138" s="173">
        <f>IF(N138&gt;0,(+D138-N138)*E138,E138*D138)</f>
        <v>6564.96</v>
      </c>
      <c r="G138" s="185">
        <v>20</v>
      </c>
      <c r="H138" s="175">
        <f>IF(G138=" "," ",IF(+B138&lt;=367," ",(+$B$7-B138)/365.25))</f>
        <v>3.3319644079397674</v>
      </c>
      <c r="I138" s="176">
        <f>IF(+H138&gt;=G138,"--",F138/G138)</f>
        <v>328.24799999999999</v>
      </c>
      <c r="J138" s="173">
        <f>IF(+H138/G138&gt;1,F138,F138*H138/G138)</f>
        <v>1093.7106529774128</v>
      </c>
      <c r="K138" s="173">
        <f>IF(+F138=0," ",IF(+F138-J138&lt;=0,0,(F138-J138)))</f>
        <v>5471.2493470225872</v>
      </c>
      <c r="L138" s="26">
        <v>0</v>
      </c>
      <c r="M138" s="27">
        <f>+K138*L138</f>
        <v>0</v>
      </c>
      <c r="N138" s="56"/>
      <c r="O138" s="123" t="s">
        <v>161</v>
      </c>
      <c r="P138" s="139">
        <v>6565</v>
      </c>
      <c r="Q138" s="124">
        <v>2257</v>
      </c>
      <c r="R138" s="145">
        <f t="shared" si="53"/>
        <v>4308</v>
      </c>
      <c r="S138" s="154"/>
      <c r="T138" s="155">
        <f t="shared" si="54"/>
        <v>6564.96</v>
      </c>
      <c r="U138" s="36">
        <f t="shared" si="55"/>
        <v>1093.7106529774128</v>
      </c>
      <c r="V138" s="140">
        <f t="shared" si="56"/>
        <v>5471.2493470225872</v>
      </c>
      <c r="W138" s="126">
        <f t="shared" si="57"/>
        <v>0.16659822039698838</v>
      </c>
      <c r="X138" s="124">
        <f t="shared" si="58"/>
        <v>1093.7173169062287</v>
      </c>
      <c r="Y138" s="124">
        <f t="shared" si="59"/>
        <v>1163.2826830937713</v>
      </c>
    </row>
    <row r="139" spans="1:25" ht="16.5" thickBot="1">
      <c r="A139" s="49" t="s">
        <v>109</v>
      </c>
      <c r="B139" s="23">
        <v>41274</v>
      </c>
      <c r="C139" s="24">
        <v>20</v>
      </c>
      <c r="D139" s="50">
        <v>5016.38</v>
      </c>
      <c r="E139" s="26">
        <v>1</v>
      </c>
      <c r="F139" s="173">
        <f>IF(N139&gt;0,(+D139-N139)*E139,E139*D139)</f>
        <v>5016.38</v>
      </c>
      <c r="G139" s="185">
        <v>20</v>
      </c>
      <c r="H139" s="175">
        <f>IF(G139=" "," ",IF(+B139&lt;=367," ",(+$B$7-B139)/365.25))</f>
        <v>2.9979466119096507</v>
      </c>
      <c r="I139" s="176">
        <f>IF(+H139&gt;=G139,"--",F139/G139)</f>
        <v>250.81900000000002</v>
      </c>
      <c r="J139" s="173">
        <f>IF(+H139/G139&gt;1,F139,F139*H139/G139)</f>
        <v>751.94197125256665</v>
      </c>
      <c r="K139" s="173">
        <f>IF(+F139=0," ",IF(+F139-J139&lt;=0,0,(F139-J139)))</f>
        <v>4264.4380287474332</v>
      </c>
      <c r="L139" s="26">
        <v>0</v>
      </c>
      <c r="M139" s="27">
        <f>+K139*L139</f>
        <v>0</v>
      </c>
      <c r="N139" s="56"/>
      <c r="O139" s="123" t="s">
        <v>159</v>
      </c>
      <c r="P139" s="139">
        <v>5016</v>
      </c>
      <c r="Q139" s="124">
        <v>1724</v>
      </c>
      <c r="R139" s="146">
        <f t="shared" si="53"/>
        <v>3292</v>
      </c>
      <c r="S139" s="154"/>
      <c r="T139" s="157">
        <f t="shared" si="54"/>
        <v>5016.38</v>
      </c>
      <c r="U139" s="156">
        <f t="shared" si="55"/>
        <v>751.94197125256665</v>
      </c>
      <c r="V139" s="140">
        <f t="shared" si="56"/>
        <v>4264.4380287474332</v>
      </c>
      <c r="W139" s="126">
        <f t="shared" si="57"/>
        <v>0.14989733059548252</v>
      </c>
      <c r="X139" s="124">
        <f t="shared" si="58"/>
        <v>751.8850102669403</v>
      </c>
      <c r="Y139" s="124">
        <f t="shared" si="59"/>
        <v>972.1149897330597</v>
      </c>
    </row>
    <row r="140" spans="1:25" ht="16.5" thickBot="1">
      <c r="A140" s="49" t="s">
        <v>109</v>
      </c>
      <c r="B140" s="23">
        <v>41274</v>
      </c>
      <c r="C140" s="24">
        <v>20</v>
      </c>
      <c r="D140" s="50">
        <v>9847.44</v>
      </c>
      <c r="E140" s="26">
        <v>1</v>
      </c>
      <c r="F140" s="173">
        <f>IF(N140&gt;0,(+D140-N140)*E140,E140*D140)</f>
        <v>9847.44</v>
      </c>
      <c r="G140" s="185">
        <v>20</v>
      </c>
      <c r="H140" s="175">
        <f>IF(G140=" "," ",IF(+B140&lt;=367," ",(+$B$7-B140)/365.25))</f>
        <v>2.9979466119096507</v>
      </c>
      <c r="I140" s="176">
        <f>IF(+H140&gt;=G140,"--",F140/G140)</f>
        <v>492.37200000000001</v>
      </c>
      <c r="J140" s="173">
        <f>IF(+H140/G140&gt;1,F140,F140*H140/G140)</f>
        <v>1476.1049691991786</v>
      </c>
      <c r="K140" s="173">
        <f>IF(+F140=0," ",IF(+F140-J140&lt;=0,0,(F140-J140)))</f>
        <v>8371.3350308008212</v>
      </c>
      <c r="L140" s="26">
        <v>0</v>
      </c>
      <c r="M140" s="27">
        <f>+K140*L140</f>
        <v>0</v>
      </c>
      <c r="N140" s="56"/>
      <c r="O140" s="123" t="s">
        <v>162</v>
      </c>
      <c r="P140" s="139">
        <v>9847</v>
      </c>
      <c r="Q140" s="124">
        <v>3385</v>
      </c>
      <c r="R140" s="145">
        <f t="shared" si="53"/>
        <v>6462</v>
      </c>
      <c r="S140" s="154"/>
      <c r="T140" s="155">
        <f t="shared" si="54"/>
        <v>9847.44</v>
      </c>
      <c r="U140" s="36">
        <f t="shared" si="55"/>
        <v>1476.1049691991786</v>
      </c>
      <c r="V140" s="140">
        <f t="shared" si="56"/>
        <v>8371.3350308008212</v>
      </c>
      <c r="W140" s="126">
        <f t="shared" si="57"/>
        <v>0.14989733059548255</v>
      </c>
      <c r="X140" s="124">
        <f t="shared" si="58"/>
        <v>1476.0390143737166</v>
      </c>
      <c r="Y140" s="124">
        <f t="shared" si="59"/>
        <v>1908.9609856262834</v>
      </c>
    </row>
    <row r="141" spans="1:25" ht="15.75">
      <c r="A141" s="49"/>
      <c r="B141" s="23"/>
      <c r="C141" s="24"/>
      <c r="D141" s="50"/>
      <c r="E141" s="26"/>
      <c r="F141" s="173"/>
      <c r="G141" s="185"/>
      <c r="H141" s="175"/>
      <c r="I141" s="176"/>
      <c r="J141" s="173"/>
      <c r="K141" s="173"/>
      <c r="L141" s="26"/>
      <c r="M141" s="27"/>
      <c r="N141" s="56"/>
      <c r="O141" s="123"/>
      <c r="P141" s="124"/>
      <c r="Q141" s="142"/>
      <c r="R141" s="148"/>
      <c r="S141" s="123"/>
      <c r="T141" s="152"/>
      <c r="U141" s="142"/>
      <c r="V141" s="124"/>
      <c r="W141" s="126"/>
      <c r="X141" s="124"/>
      <c r="Y141" s="124"/>
    </row>
    <row r="142" spans="1:25" ht="15.75">
      <c r="A142" s="49" t="s">
        <v>110</v>
      </c>
      <c r="B142" s="23">
        <v>41302</v>
      </c>
      <c r="C142" s="24">
        <v>20</v>
      </c>
      <c r="D142" s="50">
        <v>968.04</v>
      </c>
      <c r="E142" s="26">
        <v>1</v>
      </c>
      <c r="F142" s="173">
        <f>IF(N142&gt;0,(+D142-N142)*E142,E142*D142)</f>
        <v>968.04</v>
      </c>
      <c r="G142" s="185">
        <v>20</v>
      </c>
      <c r="H142" s="175">
        <f>IF(G142=" "," ",IF(+B142&lt;=367," ",(+$B$7-B142)/365.25))</f>
        <v>2.9212867898699519</v>
      </c>
      <c r="I142" s="176">
        <f>IF(+H142&gt;=G142,"--",F142/G142)</f>
        <v>48.402000000000001</v>
      </c>
      <c r="J142" s="173">
        <f>IF(+H142/G142&gt;1,F142,F142*H142/G142)</f>
        <v>141.39612320328541</v>
      </c>
      <c r="K142" s="173">
        <f>IF(+F142=0," ",IF(+F142-J142&lt;=0,0,(F142-J142)))</f>
        <v>826.64387679671449</v>
      </c>
      <c r="L142" s="26">
        <v>0.8</v>
      </c>
      <c r="M142" s="27">
        <f>+K142*L142</f>
        <v>661.3151014373716</v>
      </c>
      <c r="N142" s="56"/>
      <c r="O142" s="123"/>
      <c r="P142" s="124"/>
      <c r="Q142" s="124"/>
      <c r="R142" s="139"/>
      <c r="S142" s="123"/>
      <c r="T142" s="153"/>
      <c r="U142" s="124"/>
      <c r="V142" s="124"/>
      <c r="W142" s="126"/>
      <c r="X142" s="124"/>
      <c r="Y142" s="124"/>
    </row>
    <row r="143" spans="1:25" ht="15.75">
      <c r="A143" s="49" t="s">
        <v>111</v>
      </c>
      <c r="B143" s="23">
        <v>41876</v>
      </c>
      <c r="C143" s="24">
        <v>20</v>
      </c>
      <c r="D143" s="50">
        <v>7410.82</v>
      </c>
      <c r="E143" s="26">
        <v>1</v>
      </c>
      <c r="F143" s="173">
        <f>IF(N143&gt;0,(+D143-N143)*E143,E143*D143)</f>
        <v>7410.82</v>
      </c>
      <c r="G143" s="185">
        <v>20</v>
      </c>
      <c r="H143" s="175">
        <f>IF(G143=" "," ",IF(+B143&lt;=367," ",(+$B$7-B143)/365.25))</f>
        <v>1.3497604380561259</v>
      </c>
      <c r="I143" s="176">
        <f>IF(+H143&gt;=G143,"--",F143/G143)</f>
        <v>370.541</v>
      </c>
      <c r="J143" s="173">
        <f>IF(+H143/G143&gt;1,F143,F143*H143/G143)</f>
        <v>500.14158247775492</v>
      </c>
      <c r="K143" s="173">
        <f>IF(+F143=0," ",IF(+F143-J143&lt;=0,0,(F143-J143)))</f>
        <v>6910.6784175222447</v>
      </c>
      <c r="L143" s="26">
        <v>0</v>
      </c>
      <c r="M143" s="27">
        <f>+K143*L143</f>
        <v>0</v>
      </c>
      <c r="N143" s="56"/>
      <c r="O143" s="123"/>
      <c r="P143" s="124"/>
      <c r="Q143" s="124"/>
      <c r="R143" s="139"/>
      <c r="S143" s="123"/>
      <c r="T143" s="153"/>
      <c r="U143" s="124"/>
      <c r="V143" s="124"/>
      <c r="W143" s="126"/>
      <c r="X143" s="124"/>
      <c r="Y143" s="124"/>
    </row>
    <row r="144" spans="1:25" ht="15.75">
      <c r="A144" s="49" t="s">
        <v>111</v>
      </c>
      <c r="B144" s="23">
        <v>41893</v>
      </c>
      <c r="C144" s="24">
        <v>20</v>
      </c>
      <c r="D144" s="50">
        <v>7306.56</v>
      </c>
      <c r="E144" s="26">
        <v>1</v>
      </c>
      <c r="F144" s="173">
        <f>IF(N144&gt;0,(+D144-N144)*E144,E144*D144)</f>
        <v>7306.56</v>
      </c>
      <c r="G144" s="185">
        <v>20</v>
      </c>
      <c r="H144" s="175">
        <f>IF(G144=" "," ",IF(+B144&lt;=367," ",(+$B$7-B144)/365.25))</f>
        <v>1.3032169746748803</v>
      </c>
      <c r="I144" s="176">
        <f>IF(+H144&gt;=G144,"--",F144/G144)</f>
        <v>365.32800000000003</v>
      </c>
      <c r="J144" s="173">
        <f>IF(+H144/G144&gt;1,F144,F144*H144/G144)</f>
        <v>476.10165092402468</v>
      </c>
      <c r="K144" s="173">
        <f>IF(+F144=0," ",IF(+F144-J144&lt;=0,0,(F144-J144)))</f>
        <v>6830.458349075976</v>
      </c>
      <c r="L144" s="26">
        <v>0</v>
      </c>
      <c r="M144" s="27">
        <f>+K144*L144</f>
        <v>0</v>
      </c>
      <c r="N144" s="56"/>
      <c r="O144" s="123"/>
      <c r="P144" s="124"/>
      <c r="Q144" s="124"/>
      <c r="R144" s="124"/>
      <c r="S144" s="123"/>
      <c r="T144" s="123"/>
      <c r="U144" s="124"/>
      <c r="V144" s="124"/>
      <c r="W144" s="126"/>
      <c r="X144" s="124"/>
      <c r="Y144" s="124"/>
    </row>
    <row r="145" spans="1:25" ht="15.75">
      <c r="A145" s="53" t="s">
        <v>111</v>
      </c>
      <c r="B145" s="23">
        <v>41955</v>
      </c>
      <c r="C145" s="24">
        <v>20</v>
      </c>
      <c r="D145" s="50">
        <v>10907.26</v>
      </c>
      <c r="E145" s="26">
        <v>1</v>
      </c>
      <c r="F145" s="173">
        <f>IF(N145&gt;0,(+D145-N145)*E145,E145*D145)</f>
        <v>10907.26</v>
      </c>
      <c r="G145" s="185">
        <v>20</v>
      </c>
      <c r="H145" s="175">
        <f>IF(G145=" "," ",IF(+B145&lt;=367," ",(+$B$7-B145)/365.25))</f>
        <v>1.1334702258726899</v>
      </c>
      <c r="I145" s="176">
        <f>IF(+H145&gt;=G145,"--",F145/G145)</f>
        <v>545.36300000000006</v>
      </c>
      <c r="J145" s="173">
        <f>IF(+H145/G145&gt;1,F145,F145*H145/G145)</f>
        <v>618.15272279260785</v>
      </c>
      <c r="K145" s="173">
        <f>IF(+F145=0," ",IF(+F145-J145&lt;=0,0,(F145-J145)))</f>
        <v>10289.107277207393</v>
      </c>
      <c r="L145" s="26">
        <v>0.8</v>
      </c>
      <c r="M145" s="27">
        <f>+K145*L145</f>
        <v>8231.2858217659141</v>
      </c>
      <c r="N145" s="56"/>
      <c r="O145" s="123"/>
      <c r="P145" s="124"/>
      <c r="Q145" s="124"/>
      <c r="R145" s="124"/>
      <c r="S145" s="123"/>
      <c r="T145" s="123"/>
      <c r="U145" s="124"/>
      <c r="V145" s="124"/>
      <c r="W145" s="126"/>
      <c r="X145" s="124"/>
      <c r="Y145" s="124"/>
    </row>
    <row r="146" spans="1:25" ht="16.5" thickBot="1">
      <c r="A146" s="54" t="s">
        <v>113</v>
      </c>
      <c r="B146" s="23"/>
      <c r="C146" s="24" t="s">
        <v>116</v>
      </c>
      <c r="D146" s="25">
        <v>3625</v>
      </c>
      <c r="E146" s="26">
        <v>1</v>
      </c>
      <c r="F146" s="173">
        <f>IF(N146&gt;0,(+D146-N146)*E146,E146*D146)</f>
        <v>3625</v>
      </c>
      <c r="G146" s="186" t="s">
        <v>117</v>
      </c>
      <c r="H146" s="175" t="str">
        <f>IF(G146=" "," ",IF(+B146&lt;=367," ",(+$B$7-B146)/365.25))</f>
        <v xml:space="preserve"> </v>
      </c>
      <c r="I146" s="176"/>
      <c r="J146" s="173"/>
      <c r="K146" s="173">
        <f>IF(+F146=0," ",IF(+F146-J146&lt;=0,0,(F146-J146)))</f>
        <v>3625</v>
      </c>
      <c r="L146" s="26">
        <v>0.8</v>
      </c>
      <c r="M146" s="27">
        <f>+K146*L146</f>
        <v>2900</v>
      </c>
      <c r="N146" s="56"/>
      <c r="O146" s="123"/>
      <c r="P146" s="124"/>
      <c r="Q146" s="124"/>
      <c r="R146" s="124"/>
      <c r="S146" s="123"/>
      <c r="T146" s="123"/>
      <c r="U146" s="124"/>
      <c r="V146" s="124"/>
      <c r="W146" s="126"/>
      <c r="X146" s="124"/>
      <c r="Y146" s="137"/>
    </row>
    <row r="147" spans="1:25" ht="13.5" thickBot="1">
      <c r="B147" s="23"/>
      <c r="C147" s="24"/>
      <c r="D147" s="55">
        <f>SUM(D11:D146)</f>
        <v>2849147.5299999993</v>
      </c>
      <c r="E147" s="26"/>
      <c r="F147" s="187">
        <f>SUM(F11:F146)</f>
        <v>2841045.7299999995</v>
      </c>
      <c r="G147" s="188"/>
      <c r="H147" s="175"/>
      <c r="I147" s="187">
        <f>SUM(I11:I146)</f>
        <v>83887.580400000021</v>
      </c>
      <c r="J147" s="187">
        <f>SUM(J11:J146)</f>
        <v>1199495.6011854897</v>
      </c>
      <c r="K147" s="173">
        <f t="shared" ref="K147" si="60">IF(+F147=0," ",IF(+F147-J147&lt;=0,0,(F147-J147)))</f>
        <v>1641550.1288145098</v>
      </c>
      <c r="L147" s="26"/>
      <c r="M147" s="55">
        <f>SUM(M11:M146)</f>
        <v>191455.2182546749</v>
      </c>
      <c r="N147" s="56"/>
      <c r="O147" s="134"/>
      <c r="P147" s="52"/>
      <c r="Q147" s="52"/>
      <c r="R147" s="52"/>
      <c r="S147" s="135"/>
      <c r="T147" s="135"/>
      <c r="U147" s="52"/>
      <c r="V147" s="52"/>
      <c r="W147" s="136"/>
      <c r="X147" s="52"/>
      <c r="Y147" s="138">
        <f>SUM(Y10:Y146)</f>
        <v>209167.75379910349</v>
      </c>
    </row>
    <row r="148" spans="1:25" ht="13.5" thickBot="1">
      <c r="J148" s="189"/>
      <c r="W148" s="7" t="s">
        <v>172</v>
      </c>
      <c r="Y148" s="7">
        <v>0.15</v>
      </c>
    </row>
    <row r="149" spans="1:25" ht="13.5" thickBot="1">
      <c r="B149" s="43"/>
      <c r="C149" s="43"/>
      <c r="D149" s="57"/>
      <c r="E149" s="43"/>
      <c r="F149" s="190"/>
      <c r="G149" s="191"/>
      <c r="H149" s="191"/>
      <c r="I149" s="190"/>
      <c r="J149" s="190"/>
      <c r="K149" s="190"/>
      <c r="L149" s="58"/>
      <c r="M149" s="43"/>
      <c r="N149" s="43"/>
      <c r="W149" s="7" t="s">
        <v>163</v>
      </c>
      <c r="Y149" s="138">
        <f>+Y147*Y148</f>
        <v>31375.163069865521</v>
      </c>
    </row>
    <row r="151" spans="1:25" ht="30" hidden="1">
      <c r="A151" s="59" t="s">
        <v>118</v>
      </c>
      <c r="B151" s="60"/>
      <c r="C151" s="61"/>
      <c r="D151" s="62" t="s">
        <v>119</v>
      </c>
      <c r="E151" s="63" t="s">
        <v>120</v>
      </c>
      <c r="F151" s="192" t="s">
        <v>121</v>
      </c>
      <c r="G151" s="193" t="s">
        <v>122</v>
      </c>
      <c r="H151" s="193" t="s">
        <v>123</v>
      </c>
      <c r="I151" s="194" t="s">
        <v>124</v>
      </c>
      <c r="J151" s="192" t="s">
        <v>125</v>
      </c>
      <c r="K151" s="192" t="s">
        <v>126</v>
      </c>
      <c r="L151" s="65"/>
      <c r="M151" s="64" t="s">
        <v>127</v>
      </c>
      <c r="N151" s="64" t="s">
        <v>128</v>
      </c>
      <c r="O151" s="66" t="s">
        <v>129</v>
      </c>
    </row>
    <row r="152" spans="1:25" ht="39" hidden="1">
      <c r="A152" s="67">
        <v>35065</v>
      </c>
      <c r="B152" s="68" t="s">
        <v>130</v>
      </c>
      <c r="C152" s="1">
        <v>1</v>
      </c>
      <c r="D152" s="69">
        <f>2766*520</f>
        <v>1438320</v>
      </c>
      <c r="E152" s="70">
        <f>D152*C152</f>
        <v>1438320</v>
      </c>
      <c r="F152" s="195">
        <v>20</v>
      </c>
      <c r="G152" s="196">
        <f>O152/F152</f>
        <v>3922.1610738255026</v>
      </c>
      <c r="H152" s="197">
        <f>IF((($B$6-A152)/365)&lt;F152, (($B$6-A152)/365)*G152, O152)</f>
        <v>-376796.10425668833</v>
      </c>
      <c r="I152" s="196">
        <f>O152-H152</f>
        <v>455239.32573319838</v>
      </c>
      <c r="J152" s="198">
        <v>596</v>
      </c>
      <c r="K152" s="198">
        <v>338</v>
      </c>
      <c r="L152" s="72"/>
      <c r="M152" s="71">
        <v>17</v>
      </c>
      <c r="N152" s="73">
        <f>N153</f>
        <v>737248.32214765099</v>
      </c>
      <c r="O152" s="74">
        <f>E152*(K152/J152)-N152</f>
        <v>78443.221476510051</v>
      </c>
    </row>
    <row r="153" spans="1:25" ht="26.25" hidden="1">
      <c r="A153" s="67">
        <v>35065</v>
      </c>
      <c r="B153" s="68" t="s">
        <v>131</v>
      </c>
      <c r="C153" s="75">
        <v>1</v>
      </c>
      <c r="D153" s="69">
        <f>2500*520</f>
        <v>1300000</v>
      </c>
      <c r="E153" s="76">
        <f>D153*C153</f>
        <v>1300000</v>
      </c>
      <c r="F153" s="195">
        <v>20</v>
      </c>
      <c r="G153" s="195"/>
      <c r="H153" s="197"/>
      <c r="I153" s="196"/>
      <c r="J153" s="198">
        <v>596</v>
      </c>
      <c r="K153" s="198">
        <v>338</v>
      </c>
      <c r="L153" s="72"/>
      <c r="M153" s="71">
        <v>17</v>
      </c>
      <c r="N153" s="73">
        <f>E153*(K153/J153)</f>
        <v>737248.32214765099</v>
      </c>
      <c r="O153" s="74"/>
    </row>
    <row r="154" spans="1:25" ht="26.25" hidden="1">
      <c r="A154" s="67">
        <v>35065</v>
      </c>
      <c r="B154" s="68" t="s">
        <v>132</v>
      </c>
      <c r="C154" s="77"/>
      <c r="D154" s="69">
        <f>192347*12.38</f>
        <v>2381255.8600000003</v>
      </c>
      <c r="E154" s="78"/>
      <c r="F154" s="195"/>
      <c r="G154" s="199"/>
      <c r="H154" s="200"/>
      <c r="I154" s="199"/>
      <c r="J154" s="201"/>
      <c r="K154" s="201"/>
      <c r="L154" s="80"/>
      <c r="M154" s="79"/>
      <c r="N154" s="79"/>
      <c r="O154" s="81"/>
    </row>
    <row r="155" spans="1:25" ht="26.25" hidden="1">
      <c r="A155" s="67">
        <v>35065</v>
      </c>
      <c r="B155" s="68" t="s">
        <v>133</v>
      </c>
      <c r="C155" s="77"/>
      <c r="D155" s="69">
        <f>102815*13.74</f>
        <v>1412678.1</v>
      </c>
      <c r="E155" s="78"/>
      <c r="F155" s="195"/>
      <c r="G155" s="199"/>
      <c r="H155" s="200"/>
      <c r="I155" s="199"/>
      <c r="J155" s="201"/>
      <c r="K155" s="201"/>
      <c r="L155" s="80"/>
      <c r="M155" s="79"/>
      <c r="N155" s="79"/>
      <c r="O155" s="81"/>
    </row>
    <row r="156" spans="1:25" ht="30" hidden="1">
      <c r="A156" s="67">
        <v>35065</v>
      </c>
      <c r="B156" s="82" t="s">
        <v>134</v>
      </c>
      <c r="C156" s="77">
        <v>1</v>
      </c>
      <c r="D156" s="69">
        <f>SUM(D154:D155)</f>
        <v>3793933.9600000004</v>
      </c>
      <c r="E156" s="78">
        <f>D156*C156</f>
        <v>3793933.9600000004</v>
      </c>
      <c r="F156" s="195">
        <v>50</v>
      </c>
      <c r="G156" s="199">
        <f>O156/F156</f>
        <v>32568.107801583112</v>
      </c>
      <c r="H156" s="200">
        <f>IF((($B$6-A156)/365)&lt;F156, (($B$6-A156)/365)*G156, O156)</f>
        <v>-3128769.0412671557</v>
      </c>
      <c r="I156" s="199">
        <f>O156-H156</f>
        <v>4757174.4313463112</v>
      </c>
      <c r="J156" s="198">
        <v>379</v>
      </c>
      <c r="K156" s="198">
        <v>189</v>
      </c>
      <c r="L156" s="72"/>
      <c r="M156" s="83">
        <v>38</v>
      </c>
      <c r="N156" s="84">
        <f>G184</f>
        <v>263556.40000000008</v>
      </c>
      <c r="O156" s="85">
        <f>E156*(K156/J156)-N156</f>
        <v>1628405.3900791556</v>
      </c>
    </row>
    <row r="157" spans="1:25" ht="15" hidden="1">
      <c r="A157" s="67"/>
      <c r="B157" s="82"/>
      <c r="C157" s="77"/>
      <c r="D157" s="69"/>
      <c r="E157" s="78"/>
      <c r="F157" s="195"/>
      <c r="G157" s="202"/>
      <c r="H157" s="203"/>
      <c r="I157" s="202"/>
      <c r="J157" s="198"/>
      <c r="K157" s="198"/>
      <c r="L157" s="72"/>
      <c r="M157" s="86"/>
      <c r="N157" s="86"/>
      <c r="O157" s="87"/>
    </row>
    <row r="158" spans="1:25" ht="15.75" hidden="1" thickBot="1">
      <c r="A158" s="88"/>
      <c r="B158" s="89" t="s">
        <v>135</v>
      </c>
      <c r="C158" s="90"/>
      <c r="D158" s="91"/>
      <c r="E158" s="91"/>
      <c r="F158" s="204"/>
      <c r="G158" s="205">
        <f>H149+G152+G156</f>
        <v>36490.268875408612</v>
      </c>
      <c r="H158" s="206">
        <f>I149+H152+H156</f>
        <v>-3505565.1455238438</v>
      </c>
      <c r="I158" s="207">
        <f>I152+I156</f>
        <v>5212413.75707951</v>
      </c>
      <c r="J158" s="208"/>
      <c r="K158" s="209"/>
      <c r="L158" s="93"/>
      <c r="M158" s="92"/>
      <c r="N158" s="94" t="s">
        <v>136</v>
      </c>
      <c r="O158" s="95">
        <f>O152+O156</f>
        <v>1706848.6115556657</v>
      </c>
    </row>
    <row r="159" spans="1:25" ht="15" hidden="1">
      <c r="A159" s="96"/>
      <c r="B159" s="97"/>
      <c r="C159" s="97"/>
      <c r="D159" s="98"/>
      <c r="E159" s="98"/>
      <c r="F159" s="210"/>
      <c r="G159" s="210"/>
      <c r="H159" s="210"/>
      <c r="I159" s="210"/>
      <c r="J159" s="210"/>
      <c r="K159" s="210"/>
      <c r="L159" s="100"/>
      <c r="M159" s="99"/>
      <c r="N159" s="99"/>
      <c r="O159" s="99"/>
    </row>
    <row r="160" spans="1:25" ht="30" hidden="1">
      <c r="A160" s="96"/>
      <c r="B160" s="97"/>
      <c r="C160" s="97"/>
      <c r="D160" s="101" t="s">
        <v>137</v>
      </c>
      <c r="E160" s="99"/>
      <c r="F160" s="210"/>
      <c r="G160" s="210"/>
      <c r="H160" s="211"/>
      <c r="I160" s="211"/>
      <c r="J160" s="211"/>
      <c r="K160" s="210"/>
      <c r="L160" s="100"/>
      <c r="M160" s="99"/>
      <c r="N160" s="99"/>
      <c r="O160" s="99"/>
    </row>
    <row r="161" spans="1:15" ht="15" hidden="1">
      <c r="A161" s="102"/>
      <c r="B161" s="102"/>
      <c r="C161" s="102"/>
      <c r="D161" s="103"/>
      <c r="E161" s="104">
        <v>1686.5350000000001</v>
      </c>
      <c r="F161" s="212">
        <v>317.33999999999997</v>
      </c>
      <c r="G161" s="212">
        <v>3549</v>
      </c>
      <c r="H161" s="213"/>
      <c r="I161" s="213"/>
      <c r="J161" s="213"/>
      <c r="K161" s="210"/>
      <c r="L161" s="100"/>
      <c r="M161" s="99"/>
      <c r="N161" s="99"/>
      <c r="O161" s="99"/>
    </row>
    <row r="162" spans="1:15" ht="15" hidden="1">
      <c r="A162" s="102"/>
      <c r="B162" s="102"/>
      <c r="C162" s="102"/>
      <c r="D162" s="76">
        <v>9090</v>
      </c>
      <c r="E162" s="104">
        <v>331.65499999999997</v>
      </c>
      <c r="F162" s="212">
        <v>2183.75</v>
      </c>
      <c r="G162" s="212">
        <v>5674.5</v>
      </c>
      <c r="H162" s="210"/>
      <c r="I162" s="210"/>
      <c r="J162" s="210"/>
      <c r="K162" s="210"/>
      <c r="L162" s="100"/>
      <c r="M162" s="99"/>
      <c r="N162" s="99"/>
      <c r="O162" s="99"/>
    </row>
    <row r="163" spans="1:15" ht="15" hidden="1">
      <c r="A163" s="102"/>
      <c r="B163" s="102"/>
      <c r="C163" s="102"/>
      <c r="D163" s="76">
        <v>10635</v>
      </c>
      <c r="E163" s="104">
        <v>806.4</v>
      </c>
      <c r="F163" s="212">
        <v>2187.3000000000002</v>
      </c>
      <c r="G163" s="212">
        <v>2418</v>
      </c>
      <c r="H163" s="210"/>
      <c r="I163" s="210"/>
      <c r="J163" s="210"/>
      <c r="K163" s="210"/>
      <c r="L163" s="100"/>
      <c r="M163" s="99"/>
      <c r="N163" s="99"/>
      <c r="O163" s="99"/>
    </row>
    <row r="164" spans="1:15" ht="15" hidden="1">
      <c r="A164" s="102"/>
      <c r="B164" s="102"/>
      <c r="C164" s="102"/>
      <c r="D164" s="76">
        <v>3795</v>
      </c>
      <c r="E164" s="104">
        <v>175.19499999999999</v>
      </c>
      <c r="F164" s="212">
        <v>675.48</v>
      </c>
      <c r="G164" s="212">
        <v>232.5</v>
      </c>
      <c r="H164" s="210"/>
      <c r="I164" s="210"/>
      <c r="J164" s="210"/>
      <c r="K164" s="210"/>
      <c r="L164" s="100"/>
      <c r="M164" s="99"/>
      <c r="N164" s="99"/>
      <c r="O164" s="99"/>
    </row>
    <row r="165" spans="1:15" ht="15" hidden="1">
      <c r="A165" s="102"/>
      <c r="B165" s="102"/>
      <c r="C165" s="97"/>
      <c r="D165" s="76">
        <v>5105</v>
      </c>
      <c r="E165" s="104">
        <v>2705</v>
      </c>
      <c r="F165" s="212">
        <v>114.25</v>
      </c>
      <c r="G165" s="212">
        <v>2409.2800000000002</v>
      </c>
      <c r="H165" s="210"/>
      <c r="I165" s="210"/>
      <c r="J165" s="210"/>
      <c r="K165" s="210"/>
      <c r="L165" s="100"/>
      <c r="M165" s="99"/>
      <c r="N165" s="99"/>
      <c r="O165" s="99"/>
    </row>
    <row r="166" spans="1:15" ht="15" hidden="1">
      <c r="A166" s="102"/>
      <c r="B166" s="102"/>
      <c r="C166" s="97"/>
      <c r="D166" s="76">
        <v>2000</v>
      </c>
      <c r="E166" s="104">
        <v>1000</v>
      </c>
      <c r="F166" s="212">
        <v>9620</v>
      </c>
      <c r="G166" s="212">
        <v>56.604999999999997</v>
      </c>
      <c r="H166" s="210"/>
      <c r="I166" s="210"/>
      <c r="J166" s="210"/>
      <c r="K166" s="210"/>
      <c r="L166" s="100"/>
      <c r="M166" s="99"/>
      <c r="N166" s="99"/>
      <c r="O166" s="99"/>
    </row>
    <row r="167" spans="1:15" ht="15" hidden="1">
      <c r="A167" s="102"/>
      <c r="B167" s="102"/>
      <c r="C167" s="97"/>
      <c r="D167" s="76">
        <v>3280.96</v>
      </c>
      <c r="E167" s="104">
        <v>4875</v>
      </c>
      <c r="F167" s="212">
        <v>2651.55</v>
      </c>
      <c r="G167" s="212">
        <v>565</v>
      </c>
      <c r="H167" s="210"/>
      <c r="I167" s="210"/>
      <c r="J167" s="210"/>
      <c r="K167" s="210"/>
      <c r="L167" s="100"/>
      <c r="M167" s="99"/>
      <c r="N167" s="99"/>
      <c r="O167" s="99"/>
    </row>
    <row r="168" spans="1:15" ht="15" hidden="1">
      <c r="A168" s="102"/>
      <c r="B168" s="102"/>
      <c r="C168" s="97"/>
      <c r="D168" s="76">
        <v>4510</v>
      </c>
      <c r="E168" s="104">
        <v>1949.5</v>
      </c>
      <c r="F168" s="212">
        <v>315.98</v>
      </c>
      <c r="G168" s="212">
        <v>1930.5</v>
      </c>
      <c r="H168" s="210"/>
      <c r="I168" s="210"/>
      <c r="J168" s="210"/>
      <c r="K168" s="210"/>
      <c r="L168" s="100"/>
      <c r="M168" s="99"/>
      <c r="N168" s="99"/>
      <c r="O168" s="99"/>
    </row>
    <row r="169" spans="1:15" ht="15" hidden="1">
      <c r="A169" s="102"/>
      <c r="B169" s="102"/>
      <c r="C169" s="97"/>
      <c r="D169" s="76">
        <v>4230</v>
      </c>
      <c r="E169" s="104">
        <v>375.08499999999998</v>
      </c>
      <c r="F169" s="212">
        <v>15400</v>
      </c>
      <c r="G169" s="212">
        <v>1500</v>
      </c>
      <c r="H169" s="210"/>
      <c r="I169" s="210"/>
      <c r="J169" s="210"/>
      <c r="K169" s="210"/>
      <c r="L169" s="100"/>
      <c r="M169" s="99"/>
      <c r="N169" s="99"/>
      <c r="O169" s="99"/>
    </row>
    <row r="170" spans="1:15" ht="15" hidden="1">
      <c r="A170" s="102"/>
      <c r="B170" s="102"/>
      <c r="C170" s="97"/>
      <c r="D170" s="76">
        <v>7551.52</v>
      </c>
      <c r="E170" s="104">
        <v>415.24</v>
      </c>
      <c r="F170" s="212">
        <v>588.45000000000005</v>
      </c>
      <c r="G170" s="212">
        <v>4584</v>
      </c>
      <c r="H170" s="210"/>
      <c r="I170" s="210"/>
      <c r="J170" s="210"/>
      <c r="K170" s="210"/>
      <c r="L170" s="100"/>
      <c r="M170" s="99"/>
      <c r="N170" s="99"/>
      <c r="O170" s="99"/>
    </row>
    <row r="171" spans="1:15" ht="15" hidden="1">
      <c r="A171" s="102"/>
      <c r="B171" s="102"/>
      <c r="C171" s="97"/>
      <c r="D171" s="106">
        <v>460.36</v>
      </c>
      <c r="E171" s="104">
        <v>145.94</v>
      </c>
      <c r="F171" s="212">
        <v>178.78</v>
      </c>
      <c r="G171" s="212">
        <v>2919</v>
      </c>
      <c r="H171" s="210"/>
      <c r="I171" s="210"/>
      <c r="J171" s="210"/>
      <c r="K171" s="210"/>
      <c r="L171" s="100"/>
      <c r="M171" s="99"/>
      <c r="N171" s="99"/>
      <c r="O171" s="99"/>
    </row>
    <row r="172" spans="1:15" ht="15" hidden="1">
      <c r="A172" s="102"/>
      <c r="B172" s="102"/>
      <c r="C172" s="97"/>
      <c r="D172" s="76">
        <v>1034.21</v>
      </c>
      <c r="E172" s="104">
        <v>1200</v>
      </c>
      <c r="F172" s="212">
        <v>169.815</v>
      </c>
      <c r="G172" s="212">
        <v>255</v>
      </c>
      <c r="H172" s="210"/>
      <c r="I172" s="210"/>
      <c r="J172" s="210"/>
      <c r="K172" s="210"/>
      <c r="L172" s="100"/>
      <c r="M172" s="99"/>
      <c r="N172" s="99"/>
      <c r="O172" s="99"/>
    </row>
    <row r="173" spans="1:15" ht="15" hidden="1">
      <c r="A173" s="102"/>
      <c r="B173" s="102"/>
      <c r="C173" s="97"/>
      <c r="D173" s="76">
        <v>4817.34</v>
      </c>
      <c r="E173" s="104">
        <v>727.44</v>
      </c>
      <c r="F173" s="212">
        <v>8025.66</v>
      </c>
      <c r="G173" s="212">
        <v>8624.33</v>
      </c>
      <c r="H173" s="210"/>
      <c r="I173" s="210"/>
      <c r="J173" s="210"/>
      <c r="K173" s="210"/>
      <c r="L173" s="100"/>
      <c r="M173" s="99"/>
      <c r="N173" s="99"/>
      <c r="O173" s="99"/>
    </row>
    <row r="174" spans="1:15" ht="15" hidden="1">
      <c r="A174" s="102"/>
      <c r="B174" s="102"/>
      <c r="C174" s="97"/>
      <c r="D174" s="76">
        <v>6939.91</v>
      </c>
      <c r="E174" s="104">
        <v>159.74</v>
      </c>
      <c r="F174" s="212">
        <v>358.58</v>
      </c>
      <c r="G174" s="212">
        <v>24850.79</v>
      </c>
      <c r="H174" s="210"/>
      <c r="I174" s="210"/>
      <c r="J174" s="210"/>
      <c r="K174" s="210"/>
      <c r="L174" s="100"/>
      <c r="M174" s="99"/>
      <c r="N174" s="99"/>
      <c r="O174" s="99"/>
    </row>
    <row r="175" spans="1:15" ht="15" hidden="1">
      <c r="A175" s="102"/>
      <c r="B175" s="102"/>
      <c r="C175" s="97"/>
      <c r="D175" s="76">
        <v>500</v>
      </c>
      <c r="E175" s="104">
        <v>730.69</v>
      </c>
      <c r="F175" s="212">
        <v>7077.1</v>
      </c>
      <c r="G175" s="212">
        <v>1962.45</v>
      </c>
      <c r="H175" s="210"/>
      <c r="I175" s="210"/>
      <c r="J175" s="210"/>
      <c r="K175" s="210"/>
      <c r="L175" s="100"/>
      <c r="M175" s="99"/>
      <c r="N175" s="99"/>
      <c r="O175" s="99"/>
    </row>
    <row r="176" spans="1:15" ht="15" hidden="1">
      <c r="A176" s="102"/>
      <c r="B176" s="102"/>
      <c r="C176" s="97"/>
      <c r="D176" s="76">
        <v>14210</v>
      </c>
      <c r="E176" s="104">
        <v>908.05</v>
      </c>
      <c r="F176" s="212">
        <v>51.95</v>
      </c>
      <c r="G176" s="212">
        <v>1246.01</v>
      </c>
      <c r="H176" s="210"/>
      <c r="I176" s="210"/>
      <c r="J176" s="210"/>
      <c r="K176" s="210"/>
      <c r="L176" s="100"/>
      <c r="M176" s="99"/>
      <c r="N176" s="99"/>
      <c r="O176" s="99"/>
    </row>
    <row r="177" spans="1:15" ht="15" hidden="1">
      <c r="A177" s="102"/>
      <c r="B177" s="102"/>
      <c r="C177" s="97"/>
      <c r="D177" s="76">
        <v>7475</v>
      </c>
      <c r="E177" s="104">
        <v>184.77</v>
      </c>
      <c r="F177" s="212">
        <v>13117.5</v>
      </c>
      <c r="G177" s="212">
        <v>149.97</v>
      </c>
      <c r="H177" s="210"/>
      <c r="I177" s="210"/>
      <c r="J177" s="210"/>
      <c r="K177" s="210"/>
      <c r="L177" s="100"/>
      <c r="M177" s="99"/>
      <c r="N177" s="99"/>
      <c r="O177" s="99"/>
    </row>
    <row r="178" spans="1:15" ht="15" hidden="1">
      <c r="A178" s="102"/>
      <c r="B178" s="102"/>
      <c r="C178" s="107"/>
      <c r="D178" s="108">
        <v>500</v>
      </c>
      <c r="E178" s="104">
        <v>545</v>
      </c>
      <c r="F178" s="212">
        <v>195.19499999999999</v>
      </c>
      <c r="G178" s="212">
        <v>3823.75</v>
      </c>
      <c r="H178" s="210"/>
      <c r="I178" s="210"/>
      <c r="J178" s="210"/>
      <c r="K178" s="210"/>
      <c r="L178" s="100"/>
      <c r="M178" s="99"/>
      <c r="N178" s="99"/>
      <c r="O178" s="99"/>
    </row>
    <row r="179" spans="1:15" ht="15" hidden="1">
      <c r="A179" s="102"/>
      <c r="B179" s="102"/>
      <c r="C179" s="107"/>
      <c r="D179" s="73">
        <v>518.29</v>
      </c>
      <c r="E179" s="104">
        <v>3690</v>
      </c>
      <c r="F179" s="212">
        <v>201.49</v>
      </c>
      <c r="G179" s="198"/>
      <c r="H179" s="210"/>
      <c r="I179" s="210"/>
      <c r="J179" s="210"/>
      <c r="K179" s="210"/>
      <c r="L179" s="100"/>
      <c r="M179" s="99"/>
      <c r="N179" s="99"/>
      <c r="O179" s="105"/>
    </row>
    <row r="180" spans="1:15" ht="15" hidden="1">
      <c r="A180" s="102"/>
      <c r="B180" s="102"/>
      <c r="C180" s="107"/>
      <c r="D180" s="73">
        <v>738.26499999999999</v>
      </c>
      <c r="E180" s="104">
        <v>9801.82</v>
      </c>
      <c r="F180" s="212">
        <v>1457.5</v>
      </c>
      <c r="G180" s="201"/>
      <c r="H180" s="210"/>
      <c r="I180" s="210"/>
      <c r="J180" s="210"/>
      <c r="K180" s="210"/>
      <c r="L180" s="100"/>
      <c r="M180" s="99"/>
      <c r="N180" s="99"/>
      <c r="O180" s="105"/>
    </row>
    <row r="181" spans="1:15" ht="15" hidden="1">
      <c r="A181" s="102"/>
      <c r="B181" s="102"/>
      <c r="C181" s="107"/>
      <c r="D181" s="73">
        <v>318.255</v>
      </c>
      <c r="E181" s="104">
        <v>621.30999999999995</v>
      </c>
      <c r="F181" s="212">
        <v>56.604999999999997</v>
      </c>
      <c r="G181" s="201"/>
      <c r="H181" s="210"/>
      <c r="I181" s="210"/>
      <c r="J181" s="210"/>
      <c r="K181" s="210"/>
      <c r="L181" s="100"/>
      <c r="M181" s="99"/>
      <c r="N181" s="99"/>
      <c r="O181" s="105"/>
    </row>
    <row r="182" spans="1:15" ht="15" hidden="1">
      <c r="A182" s="102"/>
      <c r="B182" s="102"/>
      <c r="C182" s="109"/>
      <c r="D182" s="104"/>
      <c r="E182" s="104">
        <v>2135.06</v>
      </c>
      <c r="F182" s="212">
        <v>7293</v>
      </c>
      <c r="G182" s="198"/>
      <c r="H182" s="214"/>
      <c r="I182" s="215"/>
      <c r="J182" s="215"/>
      <c r="K182" s="215"/>
      <c r="L182" s="110"/>
      <c r="M182" s="102"/>
      <c r="N182" s="102"/>
      <c r="O182" s="102"/>
    </row>
    <row r="183" spans="1:15" ht="15" hidden="1">
      <c r="A183" s="102"/>
      <c r="B183" s="102"/>
      <c r="C183" s="109"/>
      <c r="D183" s="104">
        <v>636.51</v>
      </c>
      <c r="E183" s="104">
        <v>989.75</v>
      </c>
      <c r="F183" s="212">
        <v>63.64</v>
      </c>
      <c r="G183" s="198"/>
      <c r="H183" s="215"/>
      <c r="I183" s="215"/>
      <c r="J183" s="215"/>
      <c r="K183" s="215"/>
      <c r="L183" s="110"/>
      <c r="M183" s="102"/>
      <c r="N183" s="102"/>
      <c r="O183" s="102"/>
    </row>
    <row r="184" spans="1:15" ht="15.75" hidden="1" thickBot="1">
      <c r="A184" s="111"/>
      <c r="B184" s="102"/>
      <c r="C184" s="109"/>
      <c r="D184" s="102"/>
      <c r="E184" s="112"/>
      <c r="F184" s="215"/>
      <c r="G184" s="216">
        <f>SUM(D161:G183)</f>
        <v>263556.40000000008</v>
      </c>
      <c r="H184" s="214"/>
      <c r="I184" s="215"/>
      <c r="J184" s="215"/>
      <c r="K184" s="215"/>
      <c r="L184" s="110"/>
      <c r="M184" s="102"/>
      <c r="N184" s="102"/>
      <c r="O184" s="102"/>
    </row>
    <row r="185" spans="1:15" hidden="1"/>
  </sheetData>
  <sortState ref="A10:Y137">
    <sortCondition ref="B10:B137"/>
  </sortState>
  <mergeCells count="2">
    <mergeCell ref="M8:N8"/>
    <mergeCell ref="F8:K8"/>
  </mergeCells>
  <phoneticPr fontId="2" type="noConversion"/>
  <pageMargins left="0.75" right="0.75" top="1" bottom="1" header="0.5" footer="0.5"/>
  <pageSetup scale="70" fitToHeight="0" orientation="landscape" r:id="rId1"/>
  <headerFooter alignWithMargins="0">
    <oddFooter>&amp;LATTACHMENT DL - 4&amp;R&amp;P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ADFIT CALCULATION</vt:lpstr>
      <vt:lpstr>'ADFIT CALCULATION'!Print_Titles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Mathis, Jolie</dc:creator>
  <cp:lastModifiedBy>Garcia, Erika</cp:lastModifiedBy>
  <cp:lastPrinted>2017-09-21T21:09:00Z</cp:lastPrinted>
  <dcterms:created xsi:type="dcterms:W3CDTF">2007-03-27T18:25:02Z</dcterms:created>
  <dcterms:modified xsi:type="dcterms:W3CDTF">2017-09-22T15:06:37Z</dcterms:modified>
  <cp:contentStatus/>
</cp:coreProperties>
</file>